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25.08.2025\Обосновывающие материалы по проектам\!O_TESK_IP_17\"/>
    </mc:Choice>
  </mc:AlternateContent>
  <xr:revisionPtr revIDLastSave="0" documentId="13_ncr:1_{4A0D053A-3DEB-4C14-8A5C-B69674E2A696}" xr6:coauthVersionLast="36" xr6:coauthVersionMax="36" xr10:uidLastSave="{00000000-0000-0000-0000-000000000000}"/>
  <bookViews>
    <workbookView xWindow="0" yWindow="0" windowWidth="28800" windowHeight="11085" tabRatio="720" firstSheet="4" activeTab="4"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описание'!$18:$18</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J49" i="15" l="1"/>
  <c r="Y63" i="15" l="1"/>
  <c r="X63" i="15"/>
  <c r="Y62" i="15"/>
  <c r="X62" i="15"/>
  <c r="Y61" i="15"/>
  <c r="X61" i="15"/>
  <c r="Y60" i="15"/>
  <c r="X60" i="15"/>
  <c r="Y59" i="15"/>
  <c r="X59" i="15"/>
  <c r="Y58" i="15"/>
  <c r="X58" i="15"/>
  <c r="Y57" i="15"/>
  <c r="X57" i="15"/>
  <c r="X56" i="15"/>
  <c r="Y55" i="15"/>
  <c r="X55" i="15"/>
  <c r="Y54" i="15"/>
  <c r="X54" i="15"/>
  <c r="Y53" i="15"/>
  <c r="X53" i="15"/>
  <c r="Y52" i="15"/>
  <c r="X52" i="15"/>
  <c r="X51" i="15"/>
  <c r="Y50" i="15"/>
  <c r="X50" i="15"/>
  <c r="X49" i="15"/>
  <c r="Y48" i="15"/>
  <c r="X48" i="15"/>
  <c r="Y47" i="15"/>
  <c r="X47" i="15"/>
  <c r="Y46" i="15"/>
  <c r="X46" i="15"/>
  <c r="Y45" i="15"/>
  <c r="X45" i="15"/>
  <c r="Y44" i="15"/>
  <c r="X44" i="15"/>
  <c r="Y43" i="15"/>
  <c r="X43" i="15"/>
  <c r="Y42" i="15"/>
  <c r="X42" i="15"/>
  <c r="Y41" i="15"/>
  <c r="X41" i="15"/>
  <c r="Y40" i="15"/>
  <c r="X40" i="15"/>
  <c r="Y39" i="15"/>
  <c r="X39" i="15"/>
  <c r="Y38" i="15"/>
  <c r="X38" i="15"/>
  <c r="Y37" i="15"/>
  <c r="X37" i="15"/>
  <c r="Y36" i="15"/>
  <c r="X36" i="15"/>
  <c r="Y35" i="15"/>
  <c r="X35" i="15"/>
  <c r="Y34" i="15"/>
  <c r="X34" i="15"/>
  <c r="Y33" i="15"/>
  <c r="X33" i="15"/>
  <c r="X32" i="15"/>
  <c r="X31" i="15"/>
  <c r="Y30" i="15"/>
  <c r="X30" i="15"/>
  <c r="X29" i="15"/>
  <c r="Y28" i="15"/>
  <c r="X28" i="15"/>
  <c r="Y27" i="15"/>
  <c r="X27" i="15"/>
  <c r="X26" i="15"/>
  <c r="Y25" i="15"/>
  <c r="X25" i="15"/>
  <c r="Y24" i="15"/>
  <c r="X24" i="15"/>
  <c r="X23" i="15"/>
  <c r="H29" i="15"/>
  <c r="H26" i="15" s="1"/>
  <c r="D63" i="15" l="1"/>
  <c r="C63" i="15"/>
  <c r="D62" i="15"/>
  <c r="C62" i="15"/>
  <c r="D61" i="15"/>
  <c r="C61" i="15"/>
  <c r="D60" i="15"/>
  <c r="C60" i="15"/>
  <c r="D59" i="15"/>
  <c r="C59" i="15"/>
  <c r="D58" i="15"/>
  <c r="C58" i="15"/>
  <c r="D57" i="15"/>
  <c r="C57" i="15"/>
  <c r="D56" i="15"/>
  <c r="Y56" i="15" s="1"/>
  <c r="C56" i="15"/>
  <c r="D55" i="15"/>
  <c r="C55" i="15"/>
  <c r="D54" i="15"/>
  <c r="C54" i="15"/>
  <c r="D53" i="15"/>
  <c r="C53" i="15"/>
  <c r="D52" i="15"/>
  <c r="C52" i="15"/>
  <c r="D50" i="15"/>
  <c r="C50" i="15"/>
  <c r="D49" i="15"/>
  <c r="Y49" i="15" s="1"/>
  <c r="C49" i="15"/>
  <c r="D48" i="15"/>
  <c r="C48" i="15"/>
  <c r="D47" i="15"/>
  <c r="C47" i="15"/>
  <c r="D46" i="15"/>
  <c r="C46" i="15"/>
  <c r="D45" i="15"/>
  <c r="C45" i="15"/>
  <c r="D44" i="15"/>
  <c r="C44" i="15"/>
  <c r="D43" i="15"/>
  <c r="C43" i="15"/>
  <c r="D42" i="15"/>
  <c r="C42" i="15"/>
  <c r="D41" i="15"/>
  <c r="C41" i="15"/>
  <c r="D40" i="15"/>
  <c r="C40" i="15"/>
  <c r="D39" i="15"/>
  <c r="C39" i="15"/>
  <c r="D38" i="15"/>
  <c r="C38" i="15"/>
  <c r="D37" i="15"/>
  <c r="C37" i="15"/>
  <c r="D36" i="15"/>
  <c r="C36" i="15"/>
  <c r="D35" i="15"/>
  <c r="C35" i="15"/>
  <c r="D34" i="15"/>
  <c r="C34" i="15"/>
  <c r="D33" i="15"/>
  <c r="C33" i="15"/>
  <c r="C32" i="15"/>
  <c r="D31" i="15"/>
  <c r="Y31" i="15" s="1"/>
  <c r="C31" i="15"/>
  <c r="D30" i="15"/>
  <c r="C30" i="15"/>
  <c r="D28" i="15"/>
  <c r="C28" i="15"/>
  <c r="D27" i="15"/>
  <c r="C27" i="15"/>
  <c r="D25" i="15"/>
  <c r="C25" i="15"/>
  <c r="D24" i="15"/>
  <c r="C24" i="15"/>
  <c r="H56" i="15" l="1"/>
  <c r="C29" i="15" l="1"/>
  <c r="H51" i="15"/>
  <c r="L19" i="15"/>
  <c r="P19" i="15" s="1"/>
  <c r="T19" i="15" s="1"/>
  <c r="C51" i="15" l="1"/>
  <c r="H23" i="15"/>
  <c r="C26" i="15"/>
  <c r="A13" i="15"/>
  <c r="A7" i="15"/>
  <c r="A3" i="15"/>
  <c r="C23"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2" i="15" l="1"/>
  <c r="Y32" i="15" s="1"/>
  <c r="J29" i="15" l="1"/>
  <c r="D51" i="15" s="1"/>
  <c r="Y51" i="15" s="1"/>
  <c r="D29" i="15" l="1"/>
  <c r="Y29" i="15" s="1"/>
  <c r="J23" i="15" l="1"/>
  <c r="D23" i="15" s="1"/>
  <c r="Y23" i="15" s="1"/>
  <c r="D26" i="15"/>
  <c r="Y26" i="15" s="1"/>
</calcChain>
</file>

<file path=xl/sharedStrings.xml><?xml version="1.0" encoding="utf-8"?>
<sst xmlns="http://schemas.openxmlformats.org/spreadsheetml/2006/main" count="1560" uniqueCount="515">
  <si>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</si>
  <si>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</si>
  <si>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</si>
  <si>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</si>
  <si>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</si>
  <si>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</si>
  <si>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</si>
  <si>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</si>
  <si>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</si>
  <si>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</si>
  <si>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</si>
  <si>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</si>
  <si>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</si>
  <si>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</si>
  <si>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</si>
  <si>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</si>
  <si>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</si>
  <si>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</si>
  <si>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</si>
  <si>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</si>
  <si>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</si>
  <si>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</si>
  <si>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</si>
  <si>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</si>
  <si>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</si>
  <si>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</si>
  <si>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</si>
  <si>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</si>
  <si>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</si>
  <si>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</si>
  <si>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</si>
  <si>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</si>
  <si>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</si>
  <si>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</si>
  <si>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</si>
  <si>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</si>
  <si>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</si>
  <si>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</si>
  <si>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</si>
  <si>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</si>
  <si>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</si>
  <si>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</si>
  <si>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</si>
  <si>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</si>
  <si>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</si>
  <si>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</si>
  <si>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</si>
  <si>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</si>
  <si>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</si>
  <si>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</si>
  <si>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</si>
  <si>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</si>
  <si>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</si>
  <si>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</si>
  <si>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</si>
  <si>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</si>
  <si>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</si>
  <si>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</si>
  <si>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</si>
  <si>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</si>
  <si>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</si>
  <si>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</si>
  <si>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</si>
  <si>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</si>
  <si>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</si>
  <si>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</si>
  <si>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</si>
  <si>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</si>
  <si>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</si>
  <si>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</si>
  <si>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</si>
  <si>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</si>
  <si>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</si>
  <si>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</si>
  <si>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</si>
  <si>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</si>
  <si>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</si>
  <si>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</si>
  <si>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</si>
  <si>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</si>
  <si>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</si>
  <si>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</si>
  <si>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</si>
  <si>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</si>
  <si>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</si>
  <si>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</si>
  <si>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</si>
  <si>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</si>
  <si>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</si>
  <si>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</si>
  <si>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</si>
  <si>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</si>
  <si>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</si>
  <si>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</si>
  <si>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</si>
  <si>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</si>
  <si>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</si>
  <si>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</si>
  <si>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</si>
  <si>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</si>
  <si>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</si>
  <si>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</si>
  <si>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</si>
  <si>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</si>
  <si>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</si>
  <si>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</si>
  <si>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</si>
  <si>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</si>
  <si>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</si>
  <si>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</si>
  <si>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</si>
  <si>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</si>
  <si>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</si>
  <si>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</si>
  <si>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</si>
  <si>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</si>
  <si>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</si>
  <si>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</si>
  <si>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</si>
  <si>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</si>
  <si>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</si>
  <si>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</si>
  <si>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</si>
  <si>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</si>
  <si>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</si>
  <si>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</si>
  <si>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</si>
  <si>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</si>
  <si>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</si>
  <si>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</si>
  <si>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</si>
  <si>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</si>
  <si>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</si>
  <si>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</si>
  <si>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</si>
  <si>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</si>
  <si>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</si>
  <si>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</si>
  <si>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</si>
  <si>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</si>
  <si>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</si>
  <si>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</si>
  <si>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</si>
  <si>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</si>
  <si>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</si>
  <si>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</si>
  <si>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</si>
  <si>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</si>
  <si>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</si>
  <si>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</si>
  <si>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</si>
  <si>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</si>
  <si>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</si>
  <si>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</si>
  <si>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</si>
  <si>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</si>
  <si>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</si>
  <si>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</si>
  <si>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</si>
  <si>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</si>
  <si>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</si>
  <si>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</si>
  <si>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</si>
  <si>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</si>
  <si>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</si>
  <si>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</si>
  <si>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</si>
  <si>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</si>
  <si>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</si>
  <si>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</si>
  <si>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</si>
  <si>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</si>
  <si>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</si>
  <si>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</si>
  <si>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</si>
  <si>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</si>
  <si>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</si>
  <si>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</si>
  <si>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</si>
  <si>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</si>
  <si>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</si>
  <si>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</si>
  <si>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</si>
  <si>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</si>
  <si>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</si>
  <si>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</si>
  <si>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</si>
  <si>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</si>
  <si>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</si>
  <si>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</si>
  <si>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</si>
  <si>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</si>
  <si>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</si>
  <si>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</si>
  <si>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</si>
  <si>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</si>
  <si>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</si>
  <si>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</si>
  <si>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</si>
  <si>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</si>
  <si>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</si>
  <si>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</si>
  <si>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</si>
  <si>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</si>
  <si>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</si>
  <si>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</si>
  <si>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</si>
  <si>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</si>
  <si>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</si>
  <si>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</si>
  <si>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</si>
  <si>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</si>
  <si>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</si>
  <si>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</si>
  <si>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</si>
  <si>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</si>
  <si>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</si>
  <si>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</si>
  <si>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</si>
  <si>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</si>
  <si>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</si>
  <si>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</si>
  <si>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</si>
  <si>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</si>
  <si>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</si>
  <si>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</si>
  <si>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</si>
  <si>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</si>
  <si>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</si>
  <si>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</si>
  <si>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</si>
  <si>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</si>
  <si>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</si>
  <si>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</si>
  <si>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</si>
  <si>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</si>
  <si>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</si>
  <si>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</si>
  <si>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</si>
  <si>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</si>
  <si>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</si>
  <si>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</si>
  <si>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</si>
  <si>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</si>
  <si>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</si>
  <si>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</si>
  <si>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</si>
  <si>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</si>
  <si>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</si>
  <si>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</si>
  <si>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</si>
  <si>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</si>
  <si>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</si>
  <si>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</si>
  <si>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</si>
  <si>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</si>
  <si>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</si>
  <si>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</si>
  <si>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</si>
  <si>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</si>
  <si>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</si>
  <si>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</si>
  <si>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</si>
  <si>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</si>
  <si>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</si>
  <si>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</si>
  <si>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</si>
  <si>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</si>
  <si>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</si>
  <si>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</si>
  <si>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</si>
  <si>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</si>
  <si>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</si>
  <si>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</si>
  <si>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</si>
  <si>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</si>
  <si>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</si>
  <si>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</si>
  <si>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</si>
  <si>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</si>
  <si>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</si>
  <si>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</si>
  <si>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</si>
  <si>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</si>
  <si>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</si>
  <si>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</si>
  <si>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</si>
  <si>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</si>
  <si>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</si>
  <si>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</si>
  <si>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</si>
  <si>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</si>
  <si>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</si>
  <si>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</si>
  <si>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</si>
  <si>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</si>
  <si>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</si>
  <si>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</si>
  <si>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</si>
  <si>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</si>
  <si>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</si>
  <si>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</si>
  <si>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</si>
  <si>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</si>
  <si>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</si>
  <si>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</si>
  <si>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</si>
  <si>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</si>
  <si>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</si>
  <si>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</si>
  <si>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</si>
  <si>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</si>
  <si>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</si>
  <si>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</si>
  <si>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</si>
  <si>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</si>
  <si>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</si>
  <si>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</si>
  <si>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</si>
  <si>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</si>
  <si>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</si>
  <si>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</si>
  <si>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</si>
  <si>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</si>
  <si>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</si>
  <si>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</si>
  <si>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</si>
  <si>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</si>
  <si>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</si>
  <si>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</si>
  <si>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</si>
  <si>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</si>
  <si>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</si>
  <si>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</si>
  <si>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</si>
  <si>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</si>
  <si>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</si>
  <si>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</si>
  <si>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</si>
  <si>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</si>
  <si>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</si>
  <si>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</si>
  <si>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</si>
  <si>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</si>
  <si>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</si>
  <si>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</si>
  <si>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</si>
  <si>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</si>
  <si>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</si>
  <si>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</si>
  <si>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</si>
  <si>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</si>
  <si>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</si>
  <si>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</si>
  <si>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</si>
  <si>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</si>
  <si>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</si>
  <si>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</si>
  <si>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</si>
  <si>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</si>
  <si>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</si>
  <si>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</si>
  <si>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</si>
  <si>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</si>
  <si>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</si>
  <si>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</si>
  <si>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</si>
  <si>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</si>
  <si>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</si>
  <si>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</si>
  <si>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</si>
  <si>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</si>
  <si>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</si>
  <si>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</si>
  <si>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</si>
  <si>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</si>
  <si>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</si>
  <si>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</si>
  <si>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</si>
  <si>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</si>
  <si>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</si>
  <si>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</si>
  <si>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</si>
  <si>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</si>
  <si>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</si>
  <si>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</si>
  <si>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</si>
  <si>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</si>
  <si>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</si>
  <si>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</si>
  <si>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</si>
  <si>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</si>
  <si>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</si>
  <si>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</si>
  <si>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</si>
  <si>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</si>
  <si>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</si>
  <si>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</si>
  <si>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</si>
  <si>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</si>
  <si>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</si>
  <si>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</si>
  <si>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</si>
  <si>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</si>
  <si>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</si>
  <si>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</si>
  <si>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</si>
  <si>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</si>
  <si>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</si>
  <si>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</si>
  <si>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</si>
  <si>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</si>
  <si>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</si>
  <si>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</si>
  <si>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</si>
  <si>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</si>
  <si>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</si>
  <si>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</si>
  <si>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</si>
  <si>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</si>
  <si>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</si>
  <si>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</si>
  <si>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</si>
  <si>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</si>
  <si>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</si>
  <si>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</si>
  <si>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</si>
  <si>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</si>
  <si>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</si>
  <si>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</si>
  <si>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</si>
  <si>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</si>
  <si>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</si>
  <si>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</si>
  <si>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</si>
  <si>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</si>
  <si>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</si>
  <si>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</si>
  <si>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</si>
  <si>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</si>
  <si>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</si>
  <si>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</si>
  <si>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</si>
  <si>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</si>
  <si>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</si>
  <si>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</si>
  <si>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</si>
  <si>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</si>
  <si>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</si>
  <si>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</si>
  <si>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</si>
  <si>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</si>
  <si>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</si>
  <si>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</si>
  <si>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</si>
  <si>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</si>
  <si>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</si>
  <si>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</si>
  <si>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</si>
  <si>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</si>
  <si>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</si>
  <si>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</si>
  <si>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</si>
  <si>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</si>
  <si>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</si>
  <si>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</si>
  <si>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</si>
  <si>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</si>
  <si>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</si>
  <si>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</si>
  <si>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</si>
  <si>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</si>
  <si>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</si>
  <si>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</si>
  <si>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</si>
  <si>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</si>
  <si>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</si>
  <si>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</si>
  <si>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</si>
  <si>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</si>
  <si>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</si>
  <si>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</si>
  <si>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</si>
  <si>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</si>
  <si>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</si>
  <si>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</si>
  <si>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</si>
  <si>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</si>
  <si>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</si>
  <si>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</si>
  <si>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</si>
  <si>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</si>
  <si>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</si>
  <si>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</si>
  <si>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</si>
  <si>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</si>
  <si>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</si>
  <si>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</si>
  <si>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</si>
  <si>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</si>
  <si>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</si>
  <si>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</si>
  <si>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Однофазный ПУ ; 
Трехфазный  ПУ; 
Построение сети передачи данных однофазных ПУ;
Построение сети передачи данных трехфазных ПУ.</t>
  </si>
  <si>
    <t>- согласование технического задания и проекта договора;
- проведение торгов (определение победителя); 
- заключение договора; 
- строительно-монтажные работы;
- ввод в эксплуатацию.</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</si>
  <si>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</si>
  <si>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раскрытия информации: 2025</t>
  </si>
  <si>
    <t>O_TESK_IP_17</t>
  </si>
  <si>
    <t>нд</t>
  </si>
  <si>
    <t xml:space="preserve"> по состоянию на 01.01.2024 года </t>
  </si>
  <si>
    <t>1-4</t>
  </si>
  <si>
    <t>по состоянию на 01.01.2029 года</t>
  </si>
  <si>
    <t xml:space="preserve">Факт 2024  года </t>
  </si>
  <si>
    <t>Развитие интеллектуальной системы учета (ИСУ) в 2025 году</t>
  </si>
  <si>
    <r>
      <t>другое</t>
    </r>
    <r>
      <rPr>
        <vertAlign val="superscript"/>
        <sz val="12"/>
        <color rgb="FF000000"/>
        <rFont val="Times New Roman"/>
        <family val="1"/>
        <charset val="204"/>
      </rPr>
      <t>3)</t>
    </r>
    <r>
      <rPr>
        <sz val="12"/>
        <color rgb="FF000000"/>
        <rFont val="Times New Roman"/>
        <family val="1"/>
        <charset val="204"/>
      </rPr>
      <t xml:space="preserve"> шт.</t>
    </r>
  </si>
  <si>
    <t>2025 год - 89,59 млн.руб.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</si>
</sst>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42" fillId="0" borderId="1" xfId="2" applyNumberFormat="1" applyFont="1" applyFill="1" applyBorder="1" applyAlignment="1">
      <alignment horizontal="center" vertical="center" wrapText="1"/>
    </xf>
    <xf numFmtId="0" fontId="15"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3" fontId="42" fillId="0" borderId="1" xfId="2" applyNumberFormat="1" applyFont="1" applyFill="1" applyBorder="1" applyAlignment="1">
      <alignment horizontal="center" vertical="center" wrapText="1"/>
    </xf>
    <xf numFmtId="0" fontId="11" fillId="0" borderId="0" xfId="0" applyFont="1" applyFill="1"/>
    <xf numFmtId="0" fontId="1" fillId="0" borderId="0" xfId="67"/>
    <xf numFmtId="0" fontId="10" fillId="0" borderId="0" xfId="67" applyFont="1" applyFill="1" applyAlignment="1">
      <alignment horizontal="right"/>
    </xf>
    <xf numFmtId="0" fontId="42"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0" xfId="2"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Fill="1" applyAlignment="1">
      <alignment horizont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60" fillId="0" borderId="0" xfId="1" applyFont="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329</v>
      </c>
      <c r="B5" s="235"/>
      <c r="C5" s="235"/>
      <c r="D5" s="183"/>
      <c r="E5" s="183"/>
      <c r="F5" s="183"/>
      <c r="G5" s="183"/>
      <c r="H5" s="183"/>
      <c r="I5" s="183"/>
      <c r="J5" s="183"/>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7</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7</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0" t="s">
        <v>7</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479</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306</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32"/>
      <c r="B24" s="233"/>
      <c r="C24" s="2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80" t="s">
        <v>427</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80"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80"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80" t="s">
        <v>428</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80" t="s">
        <v>429</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80" t="s">
        <v>430</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431</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432</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433</v>
      </c>
      <c r="C33" s="173"/>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449</v>
      </c>
      <c r="B34" s="43" t="s">
        <v>434</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437</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450</v>
      </c>
      <c r="B36" s="43" t="s">
        <v>435</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438</v>
      </c>
      <c r="B37" s="43" t="s">
        <v>436</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451</v>
      </c>
      <c r="B38" s="43" t="s">
        <v>243</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439</v>
      </c>
      <c r="B40" s="43" t="s">
        <v>491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452</v>
      </c>
      <c r="B41" s="43" t="s">
        <v>474</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440</v>
      </c>
      <c r="B42" s="43" t="s">
        <v>488</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455</v>
      </c>
      <c r="B43" s="43" t="s">
        <v>456</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441</v>
      </c>
      <c r="B44" s="43" t="s">
        <v>480</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475</v>
      </c>
      <c r="B45" s="43" t="s">
        <v>481</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442</v>
      </c>
      <c r="B46" s="43" t="s">
        <v>482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476</v>
      </c>
      <c r="B48" s="43" t="s">
        <v>489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443</v>
      </c>
      <c r="B49" s="43" t="s">
        <v>490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329</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
        <v>7</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
        <v>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2" x14ac:dyDescent="0.2">
      <c r="A14" s="240" t="s">
        <v>7</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7" t="s">
        <v>454</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109</v>
      </c>
      <c r="C19" s="245" t="s">
        <v>339</v>
      </c>
      <c r="D19" s="244" t="s">
        <v>338</v>
      </c>
      <c r="E19" s="244" t="s">
        <v>108</v>
      </c>
      <c r="F19" s="244" t="s">
        <v>107</v>
      </c>
      <c r="G19" s="244" t="s">
        <v>334</v>
      </c>
      <c r="H19" s="244" t="s">
        <v>106</v>
      </c>
      <c r="I19" s="244" t="s">
        <v>105</v>
      </c>
      <c r="J19" s="244" t="s">
        <v>104</v>
      </c>
      <c r="K19" s="244" t="s">
        <v>103</v>
      </c>
      <c r="L19" s="244" t="s">
        <v>102</v>
      </c>
      <c r="M19" s="244" t="s">
        <v>101</v>
      </c>
      <c r="N19" s="244" t="s">
        <v>100</v>
      </c>
      <c r="O19" s="244" t="s">
        <v>99</v>
      </c>
      <c r="P19" s="244" t="s">
        <v>98</v>
      </c>
      <c r="Q19" s="244" t="s">
        <v>337</v>
      </c>
      <c r="R19" s="244"/>
      <c r="S19" s="247" t="s">
        <v>446</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335</v>
      </c>
      <c r="R20" s="46" t="s">
        <v>336</v>
      </c>
      <c r="S20" s="247"/>
      <c r="T20" s="31"/>
      <c r="U20" s="31"/>
      <c r="V20" s="31"/>
      <c r="W20" s="31"/>
      <c r="X20" s="31"/>
      <c r="Y20" s="31"/>
      <c r="Z20" s="30"/>
      <c r="AA20" s="30"/>
      <c r="AB20" s="30"/>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447</v>
      </c>
      <c r="H22" s="50"/>
      <c r="I22" s="50"/>
      <c r="J22" s="50"/>
      <c r="K22" s="50"/>
      <c r="L22" s="50"/>
      <c r="M22" s="50"/>
      <c r="N22" s="50"/>
      <c r="O22" s="50"/>
      <c r="P22" s="50"/>
      <c r="Q22" s="41"/>
      <c r="R22" s="5"/>
      <c r="S22" s="172"/>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9"/>
      <c r="B25" s="50" t="s">
        <v>93</v>
      </c>
      <c r="C25" s="50"/>
      <c r="D25" s="50"/>
      <c r="E25" s="50" t="s">
        <v>92</v>
      </c>
      <c r="F25" s="50" t="s">
        <v>91</v>
      </c>
      <c r="G25" s="50" t="s">
        <v>448</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50" t="s">
        <v>332</v>
      </c>
      <c r="C29" s="50"/>
      <c r="D29" s="50"/>
      <c r="E29" s="131" t="s">
        <v>333</v>
      </c>
      <c r="F29" s="131" t="s">
        <v>333</v>
      </c>
      <c r="G29" s="131" t="s">
        <v>333</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329</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2" x14ac:dyDescent="0.2">
      <c r="A16" s="240" t="s">
        <v>7</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8" t="s">
        <v>459</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233</v>
      </c>
      <c r="C21" s="256"/>
      <c r="D21" s="259" t="s">
        <v>131</v>
      </c>
      <c r="E21" s="255" t="s">
        <v>486</v>
      </c>
      <c r="F21" s="256"/>
      <c r="G21" s="255" t="s">
        <v>284</v>
      </c>
      <c r="H21" s="256"/>
      <c r="I21" s="255" t="s">
        <v>130</v>
      </c>
      <c r="J21" s="256"/>
      <c r="K21" s="259" t="s">
        <v>129</v>
      </c>
      <c r="L21" s="255" t="s">
        <v>128</v>
      </c>
      <c r="M21" s="256"/>
      <c r="N21" s="255" t="s">
        <v>483</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116" t="s">
        <v>124</v>
      </c>
      <c r="R22" s="116" t="s">
        <v>458</v>
      </c>
      <c r="S22" s="116" t="s">
        <v>123</v>
      </c>
      <c r="T22" s="116" t="s">
        <v>122</v>
      </c>
    </row>
    <row r="23" spans="1:113" ht="51.75" customHeight="1" x14ac:dyDescent="0.25">
      <c r="A23" s="254"/>
      <c r="B23" s="181" t="s">
        <v>120</v>
      </c>
      <c r="C23" s="181" t="s">
        <v>121</v>
      </c>
      <c r="D23" s="26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16" t="s">
        <v>120</v>
      </c>
      <c r="R23" s="116" t="s">
        <v>120</v>
      </c>
      <c r="S23" s="116" t="s">
        <v>120</v>
      </c>
      <c r="T23" s="11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4"/>
      <c r="R25" s="64"/>
      <c r="S25" s="18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492</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329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7</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7</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0" t="s">
        <v>7</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3" t="s">
        <v>5</v>
      </c>
      <c r="B21" s="265" t="s">
        <v>467</v>
      </c>
      <c r="C21" s="266"/>
      <c r="D21" s="265" t="s">
        <v>469</v>
      </c>
      <c r="E21" s="266"/>
      <c r="F21" s="248" t="s">
        <v>103</v>
      </c>
      <c r="G21" s="250"/>
      <c r="H21" s="250"/>
      <c r="I21" s="249"/>
      <c r="J21" s="263" t="s">
        <v>470</v>
      </c>
      <c r="K21" s="265" t="s">
        <v>471</v>
      </c>
      <c r="L21" s="266"/>
      <c r="M21" s="265" t="s">
        <v>472</v>
      </c>
      <c r="N21" s="266"/>
      <c r="O21" s="265" t="s">
        <v>460</v>
      </c>
      <c r="P21" s="266"/>
      <c r="Q21" s="265" t="s">
        <v>136</v>
      </c>
      <c r="R21" s="266"/>
      <c r="S21" s="263" t="s">
        <v>135</v>
      </c>
      <c r="T21" s="263" t="s">
        <v>473</v>
      </c>
      <c r="U21" s="263" t="s">
        <v>468</v>
      </c>
      <c r="V21" s="265" t="s">
        <v>134</v>
      </c>
      <c r="W21" s="266"/>
      <c r="X21" s="248" t="s">
        <v>126</v>
      </c>
      <c r="Y21" s="250"/>
      <c r="Z21" s="248" t="s">
        <v>125</v>
      </c>
      <c r="AA21" s="250"/>
    </row>
    <row r="22" spans="1:27" ht="216" customHeight="1" x14ac:dyDescent="0.25">
      <c r="A22" s="269"/>
      <c r="B22" s="267"/>
      <c r="C22" s="268"/>
      <c r="D22" s="267"/>
      <c r="E22" s="268"/>
      <c r="F22" s="248" t="s">
        <v>133</v>
      </c>
      <c r="G22" s="249"/>
      <c r="H22" s="248" t="s">
        <v>132</v>
      </c>
      <c r="I22" s="249"/>
      <c r="J22" s="264"/>
      <c r="K22" s="267"/>
      <c r="L22" s="268"/>
      <c r="M22" s="267"/>
      <c r="N22" s="268"/>
      <c r="O22" s="267"/>
      <c r="P22" s="268"/>
      <c r="Q22" s="267"/>
      <c r="R22" s="268"/>
      <c r="S22" s="264"/>
      <c r="T22" s="264"/>
      <c r="U22" s="264"/>
      <c r="V22" s="267"/>
      <c r="W22" s="268"/>
      <c r="X22" s="116" t="s">
        <v>124</v>
      </c>
      <c r="Y22" s="116" t="s">
        <v>458</v>
      </c>
      <c r="Z22" s="116" t="s">
        <v>123</v>
      </c>
      <c r="AA22" s="116" t="s">
        <v>122</v>
      </c>
    </row>
    <row r="23" spans="1:27" ht="60" customHeight="1" x14ac:dyDescent="0.25">
      <c r="A23" s="264"/>
      <c r="B23" s="179" t="s">
        <v>120</v>
      </c>
      <c r="C23" s="179"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2"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5"/>
      <c r="AA26" s="55"/>
    </row>
    <row r="27" spans="1:27" s="60" customFormat="1" ht="12.75" x14ac:dyDescent="0.2">
      <c r="A27" s="61"/>
      <c r="B27" s="61"/>
      <c r="C27" s="61"/>
      <c r="E27" s="61"/>
      <c r="X27" s="120"/>
      <c r="Y27" s="120"/>
      <c r="Z27" s="120"/>
      <c r="AA27" s="12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79"/>
  <sheetViews>
    <sheetView tabSelected="1" topLeftCell="A16" zoomScaleNormal="100" workbookViewId="0">
      <selection activeCell="C22" sqref="C22"/>
    </sheetView>
  </sheetViews>
  <sheetFormatPr defaultRowHeight="15" x14ac:dyDescent="0.25"/>
  <cols>
    <col min="1" max="1" width="3.5703125" style="223" bestFit="1" customWidth="1"/>
    <col min="2" max="2" width="53.5703125" style="221" customWidth="1"/>
    <col min="3" max="3" width="98.28515625" style="221" customWidth="1"/>
    <col min="4" max="4" width="14.42578125" style="221" customWidth="1"/>
    <col min="5" max="5" width="25.5703125" style="221" customWidth="1"/>
    <col min="6" max="6" width="16.42578125" style="221" customWidth="1"/>
    <col min="7" max="16384" width="9.140625" style="221"/>
  </cols>
  <sheetData>
    <row r="1" spans="1:27" s="16" customFormat="1" ht="18.75" customHeight="1" x14ac:dyDescent="0.25">
      <c r="A1" s="204"/>
      <c r="B1" s="69"/>
      <c r="C1" s="228"/>
      <c r="D1" s="69"/>
      <c r="E1" s="226"/>
      <c r="F1" s="227"/>
      <c r="G1" s="227"/>
      <c r="H1" s="227"/>
      <c r="I1" s="227"/>
      <c r="J1" s="227"/>
      <c r="K1" s="227"/>
      <c r="L1" s="227"/>
      <c r="M1" s="227"/>
    </row>
    <row r="2" spans="1:27" s="16" customFormat="1" ht="15.75" x14ac:dyDescent="0.2">
      <c r="A2" s="235" t="s">
        <v>505</v>
      </c>
      <c r="B2" s="235"/>
      <c r="C2" s="235"/>
      <c r="D2" s="186"/>
      <c r="E2" s="186"/>
      <c r="F2" s="186"/>
      <c r="G2" s="186"/>
      <c r="H2" s="186"/>
      <c r="I2" s="186"/>
      <c r="J2" s="186"/>
      <c r="K2" s="186"/>
      <c r="L2" s="186"/>
      <c r="M2" s="186"/>
      <c r="N2" s="186"/>
      <c r="O2" s="186"/>
      <c r="P2" s="186"/>
      <c r="Q2" s="186"/>
      <c r="R2" s="186"/>
      <c r="S2" s="186"/>
      <c r="T2" s="186"/>
      <c r="U2" s="186"/>
      <c r="V2" s="186"/>
      <c r="W2" s="186"/>
      <c r="X2" s="186"/>
      <c r="Y2" s="186"/>
      <c r="Z2" s="186"/>
      <c r="AA2" s="186"/>
    </row>
    <row r="3" spans="1:27" s="16" customFormat="1" ht="18.75" x14ac:dyDescent="0.3">
      <c r="A3" s="206"/>
      <c r="E3" s="205"/>
    </row>
    <row r="4" spans="1:27" s="16" customFormat="1" ht="18.75" x14ac:dyDescent="0.2">
      <c r="A4" s="274" t="s">
        <v>10</v>
      </c>
      <c r="B4" s="274"/>
      <c r="C4" s="274"/>
      <c r="D4" s="207"/>
      <c r="E4" s="207"/>
      <c r="F4" s="207"/>
      <c r="G4" s="207"/>
      <c r="H4" s="207"/>
      <c r="I4" s="207"/>
      <c r="J4" s="207"/>
      <c r="K4" s="207"/>
      <c r="L4" s="207"/>
      <c r="M4" s="207"/>
      <c r="N4" s="207"/>
      <c r="O4" s="207"/>
      <c r="P4" s="207"/>
      <c r="Q4" s="207"/>
      <c r="R4" s="207"/>
      <c r="S4" s="207"/>
    </row>
    <row r="5" spans="1:27" s="16" customFormat="1" ht="18.75" x14ac:dyDescent="0.2">
      <c r="A5" s="274"/>
      <c r="B5" s="274"/>
      <c r="C5" s="274"/>
      <c r="D5" s="208"/>
      <c r="E5" s="208"/>
      <c r="F5" s="207"/>
      <c r="G5" s="207"/>
      <c r="H5" s="207"/>
      <c r="I5" s="207"/>
      <c r="J5" s="207"/>
      <c r="K5" s="207"/>
      <c r="L5" s="207"/>
      <c r="M5" s="207"/>
      <c r="N5" s="207"/>
      <c r="O5" s="207"/>
      <c r="P5" s="207"/>
      <c r="Q5" s="207"/>
      <c r="R5" s="207"/>
      <c r="S5" s="207"/>
    </row>
    <row r="6" spans="1:27" s="16" customFormat="1" ht="18.75" x14ac:dyDescent="0.2">
      <c r="A6" s="275" t="s">
        <v>496</v>
      </c>
      <c r="B6" s="275"/>
      <c r="C6" s="275"/>
      <c r="D6" s="209"/>
      <c r="E6" s="209"/>
      <c r="F6" s="207"/>
      <c r="G6" s="207"/>
      <c r="H6" s="207"/>
      <c r="I6" s="207"/>
      <c r="J6" s="207"/>
      <c r="K6" s="207"/>
      <c r="L6" s="207"/>
      <c r="M6" s="207"/>
      <c r="N6" s="207"/>
      <c r="O6" s="207"/>
      <c r="P6" s="207"/>
      <c r="Q6" s="207"/>
      <c r="R6" s="207"/>
      <c r="S6" s="207"/>
    </row>
    <row r="7" spans="1:27" s="16" customFormat="1" ht="18.75" x14ac:dyDescent="0.2">
      <c r="A7" s="271" t="s">
        <v>9</v>
      </c>
      <c r="B7" s="271"/>
      <c r="C7" s="271"/>
      <c r="D7" s="210"/>
      <c r="E7" s="210"/>
      <c r="F7" s="207"/>
      <c r="G7" s="207"/>
      <c r="H7" s="207"/>
      <c r="I7" s="207"/>
      <c r="J7" s="207"/>
      <c r="K7" s="207"/>
      <c r="L7" s="207"/>
      <c r="M7" s="207"/>
      <c r="N7" s="207"/>
      <c r="O7" s="207"/>
      <c r="P7" s="207"/>
      <c r="Q7" s="207"/>
      <c r="R7" s="207"/>
      <c r="S7" s="207"/>
    </row>
    <row r="8" spans="1:27" s="16" customFormat="1" ht="18.75" x14ac:dyDescent="0.2">
      <c r="A8" s="274"/>
      <c r="B8" s="274"/>
      <c r="C8" s="274"/>
      <c r="D8" s="208"/>
      <c r="E8" s="208"/>
      <c r="F8" s="207"/>
      <c r="G8" s="207"/>
      <c r="H8" s="207"/>
      <c r="I8" s="207"/>
      <c r="J8" s="207"/>
      <c r="K8" s="207"/>
      <c r="L8" s="207"/>
      <c r="M8" s="207"/>
      <c r="N8" s="207"/>
      <c r="O8" s="207"/>
      <c r="P8" s="207"/>
      <c r="Q8" s="207"/>
      <c r="R8" s="207"/>
      <c r="S8" s="207"/>
    </row>
    <row r="9" spans="1:27" s="16" customFormat="1" ht="18.75" x14ac:dyDescent="0.2">
      <c r="A9" s="276" t="s">
        <v>506</v>
      </c>
      <c r="B9" s="276"/>
      <c r="C9" s="276"/>
      <c r="D9" s="209"/>
      <c r="E9" s="209"/>
      <c r="F9" s="207"/>
      <c r="G9" s="207"/>
      <c r="H9" s="207"/>
      <c r="I9" s="207"/>
      <c r="J9" s="207"/>
      <c r="K9" s="207"/>
      <c r="L9" s="207"/>
      <c r="M9" s="207"/>
      <c r="N9" s="207"/>
      <c r="O9" s="207"/>
      <c r="P9" s="207"/>
      <c r="Q9" s="207"/>
      <c r="R9" s="207"/>
      <c r="S9" s="207"/>
    </row>
    <row r="10" spans="1:27" s="16" customFormat="1" ht="18.75" x14ac:dyDescent="0.2">
      <c r="A10" s="271" t="s">
        <v>8</v>
      </c>
      <c r="B10" s="271"/>
      <c r="C10" s="271"/>
      <c r="D10" s="210"/>
      <c r="E10" s="210"/>
      <c r="F10" s="207"/>
      <c r="G10" s="207"/>
      <c r="H10" s="207"/>
      <c r="I10" s="207"/>
      <c r="J10" s="207"/>
      <c r="K10" s="207"/>
      <c r="L10" s="207"/>
      <c r="M10" s="207"/>
      <c r="N10" s="207"/>
      <c r="O10" s="207"/>
      <c r="P10" s="207"/>
      <c r="Q10" s="207"/>
      <c r="R10" s="207"/>
      <c r="S10" s="207"/>
    </row>
    <row r="11" spans="1:27" s="211" customFormat="1" ht="15.75" customHeight="1" x14ac:dyDescent="0.2">
      <c r="A11" s="243"/>
      <c r="B11" s="243"/>
      <c r="C11" s="243"/>
      <c r="D11" s="201"/>
      <c r="E11" s="201"/>
      <c r="F11" s="201"/>
      <c r="G11" s="201"/>
      <c r="H11" s="201"/>
      <c r="I11" s="201"/>
      <c r="J11" s="201"/>
      <c r="K11" s="201"/>
      <c r="L11" s="201"/>
      <c r="M11" s="201"/>
      <c r="N11" s="201"/>
      <c r="O11" s="201"/>
      <c r="P11" s="201"/>
      <c r="Q11" s="201"/>
      <c r="R11" s="201"/>
      <c r="S11" s="201"/>
    </row>
    <row r="12" spans="1:27" s="212" customFormat="1" ht="18.75" x14ac:dyDescent="0.3">
      <c r="A12" s="270" t="s">
        <v>512</v>
      </c>
      <c r="B12" s="270"/>
      <c r="C12" s="270"/>
      <c r="D12" s="209"/>
      <c r="E12" s="209"/>
      <c r="F12" s="209"/>
      <c r="G12" s="209"/>
      <c r="H12" s="209"/>
      <c r="I12" s="209"/>
      <c r="J12" s="209"/>
      <c r="K12" s="209"/>
      <c r="L12" s="209"/>
      <c r="M12" s="209"/>
      <c r="N12" s="209"/>
      <c r="O12" s="209"/>
      <c r="P12" s="209"/>
      <c r="Q12" s="209"/>
      <c r="R12" s="209"/>
      <c r="S12" s="209"/>
    </row>
    <row r="13" spans="1:27" s="212" customFormat="1" ht="15" customHeight="1" x14ac:dyDescent="0.2">
      <c r="A13" s="271" t="s">
        <v>6</v>
      </c>
      <c r="B13" s="271"/>
      <c r="C13" s="271"/>
      <c r="D13" s="210"/>
      <c r="E13" s="210"/>
      <c r="F13" s="210"/>
      <c r="G13" s="210"/>
      <c r="H13" s="210"/>
      <c r="I13" s="210"/>
      <c r="J13" s="210"/>
      <c r="K13" s="210"/>
      <c r="L13" s="210"/>
      <c r="M13" s="210"/>
      <c r="N13" s="210"/>
      <c r="O13" s="210"/>
      <c r="P13" s="210"/>
      <c r="Q13" s="210"/>
      <c r="R13" s="210"/>
      <c r="S13" s="210"/>
    </row>
    <row r="14" spans="1:27" s="212" customFormat="1" ht="15" customHeight="1" x14ac:dyDescent="0.2">
      <c r="A14" s="272"/>
      <c r="B14" s="272"/>
      <c r="C14" s="272"/>
      <c r="D14" s="213"/>
      <c r="E14" s="213"/>
      <c r="F14" s="213"/>
      <c r="G14" s="213"/>
      <c r="H14" s="213"/>
      <c r="I14" s="213"/>
      <c r="J14" s="213"/>
      <c r="K14" s="213"/>
      <c r="L14" s="213"/>
      <c r="M14" s="213"/>
      <c r="N14" s="213"/>
      <c r="O14" s="213"/>
      <c r="P14" s="213"/>
    </row>
    <row r="15" spans="1:27" s="212" customFormat="1" ht="27.75" customHeight="1" x14ac:dyDescent="0.2">
      <c r="A15" s="273" t="s">
        <v>453</v>
      </c>
      <c r="B15" s="273"/>
      <c r="C15" s="273"/>
      <c r="D15" s="214"/>
      <c r="E15" s="214"/>
      <c r="F15" s="214"/>
      <c r="G15" s="214"/>
      <c r="H15" s="214"/>
      <c r="I15" s="214"/>
      <c r="J15" s="214"/>
      <c r="K15" s="214"/>
      <c r="L15" s="214"/>
      <c r="M15" s="214"/>
      <c r="N15" s="214"/>
      <c r="O15" s="214"/>
      <c r="P15" s="214"/>
      <c r="Q15" s="214"/>
      <c r="R15" s="214"/>
      <c r="S15" s="214"/>
    </row>
    <row r="16" spans="1:27" s="212" customFormat="1" ht="15" customHeight="1" x14ac:dyDescent="0.2">
      <c r="A16" s="215"/>
      <c r="B16" s="210"/>
      <c r="C16" s="210"/>
      <c r="D16" s="210"/>
      <c r="E16" s="210"/>
      <c r="F16" s="213"/>
      <c r="G16" s="213"/>
      <c r="H16" s="213"/>
      <c r="I16" s="213"/>
      <c r="J16" s="213"/>
      <c r="K16" s="213"/>
      <c r="L16" s="213"/>
      <c r="M16" s="213"/>
      <c r="N16" s="213"/>
      <c r="O16" s="213"/>
      <c r="P16" s="213"/>
    </row>
    <row r="17" spans="1:19" s="212" customFormat="1" ht="39.75" customHeight="1" x14ac:dyDescent="0.2">
      <c r="A17" s="216" t="s">
        <v>5</v>
      </c>
      <c r="B17" s="216" t="s">
        <v>68</v>
      </c>
      <c r="C17" s="216" t="s">
        <v>67</v>
      </c>
      <c r="D17" s="217"/>
      <c r="E17" s="217"/>
      <c r="F17" s="201"/>
      <c r="G17" s="201"/>
      <c r="H17" s="201"/>
      <c r="I17" s="201"/>
      <c r="J17" s="201"/>
      <c r="K17" s="201"/>
      <c r="L17" s="201"/>
      <c r="M17" s="201"/>
      <c r="N17" s="201"/>
      <c r="O17" s="201"/>
      <c r="P17" s="201"/>
      <c r="Q17" s="218"/>
      <c r="R17" s="218"/>
      <c r="S17" s="218"/>
    </row>
    <row r="18" spans="1:19" s="212" customFormat="1" ht="16.5" customHeight="1" x14ac:dyDescent="0.2">
      <c r="A18" s="216">
        <v>1</v>
      </c>
      <c r="B18" s="216">
        <v>2</v>
      </c>
      <c r="C18" s="216">
        <v>3</v>
      </c>
      <c r="D18" s="217"/>
      <c r="E18" s="217"/>
      <c r="F18" s="201"/>
      <c r="G18" s="201"/>
      <c r="H18" s="201"/>
      <c r="I18" s="201"/>
      <c r="J18" s="201"/>
      <c r="K18" s="201"/>
      <c r="L18" s="201"/>
      <c r="M18" s="201"/>
      <c r="N18" s="201"/>
      <c r="O18" s="201"/>
      <c r="P18" s="201"/>
      <c r="Q18" s="218"/>
      <c r="R18" s="218"/>
      <c r="S18" s="218"/>
    </row>
    <row r="19" spans="1:19" s="212" customFormat="1" ht="78.75" x14ac:dyDescent="0.2">
      <c r="A19" s="191" t="s">
        <v>66</v>
      </c>
      <c r="B19" s="198" t="s">
        <v>465</v>
      </c>
      <c r="C19" s="224" t="s">
        <v>500</v>
      </c>
      <c r="D19" s="217"/>
      <c r="E19" s="201"/>
      <c r="F19" s="201"/>
      <c r="G19" s="201"/>
      <c r="H19" s="201"/>
      <c r="I19" s="201"/>
      <c r="J19" s="201"/>
      <c r="K19" s="201"/>
      <c r="L19" s="201"/>
      <c r="M19" s="201"/>
      <c r="N19" s="201"/>
      <c r="O19" s="218"/>
      <c r="P19" s="218"/>
      <c r="Q19" s="218"/>
      <c r="R19" s="218"/>
      <c r="S19" s="218"/>
    </row>
    <row r="20" spans="1:19" ht="236.25" x14ac:dyDescent="0.25">
      <c r="A20" s="191" t="s">
        <v>64</v>
      </c>
      <c r="B20" s="219" t="s">
        <v>61</v>
      </c>
      <c r="C20" s="224" t="s">
        <v>501</v>
      </c>
      <c r="D20" s="220"/>
      <c r="E20" s="220"/>
      <c r="F20" s="220"/>
      <c r="G20" s="220"/>
      <c r="H20" s="220"/>
      <c r="I20" s="220"/>
      <c r="J20" s="220"/>
      <c r="K20" s="220"/>
      <c r="L20" s="220"/>
      <c r="M20" s="220"/>
      <c r="N20" s="220"/>
      <c r="O20" s="220"/>
      <c r="P20" s="220"/>
      <c r="Q20" s="220"/>
      <c r="R20" s="220"/>
      <c r="S20" s="220"/>
    </row>
    <row r="21" spans="1:19" ht="63" x14ac:dyDescent="0.25">
      <c r="A21" s="191" t="s">
        <v>63</v>
      </c>
      <c r="B21" s="219" t="s">
        <v>497</v>
      </c>
      <c r="C21" s="224" t="s">
        <v>502</v>
      </c>
      <c r="D21" s="220"/>
      <c r="E21" s="220"/>
      <c r="F21" s="220"/>
      <c r="G21" s="220"/>
      <c r="H21" s="220"/>
      <c r="I21" s="220"/>
      <c r="J21" s="220"/>
      <c r="K21" s="220"/>
      <c r="L21" s="220"/>
      <c r="M21" s="220"/>
      <c r="N21" s="220"/>
      <c r="O21" s="220"/>
      <c r="P21" s="220"/>
      <c r="Q21" s="220"/>
      <c r="R21" s="220"/>
      <c r="S21" s="220"/>
    </row>
    <row r="22" spans="1:19" ht="31.5" x14ac:dyDescent="0.25">
      <c r="A22" s="191" t="s">
        <v>62</v>
      </c>
      <c r="B22" s="219" t="s">
        <v>485</v>
      </c>
      <c r="C22" s="224" t="s">
        <v>514</v>
      </c>
      <c r="D22" s="220"/>
      <c r="E22" s="220"/>
      <c r="F22" s="220"/>
      <c r="G22" s="220"/>
      <c r="H22" s="220"/>
      <c r="I22" s="220"/>
      <c r="J22" s="220"/>
      <c r="K22" s="220"/>
      <c r="L22" s="220"/>
      <c r="M22" s="220"/>
      <c r="N22" s="220"/>
      <c r="O22" s="220"/>
      <c r="P22" s="220"/>
      <c r="Q22" s="220"/>
      <c r="R22" s="220"/>
      <c r="S22" s="220"/>
    </row>
    <row r="23" spans="1:19" ht="78.75" x14ac:dyDescent="0.25">
      <c r="A23" s="191" t="s">
        <v>60</v>
      </c>
      <c r="B23" s="219" t="s">
        <v>241</v>
      </c>
      <c r="C23" s="224" t="s">
        <v>503</v>
      </c>
      <c r="D23" s="220"/>
      <c r="E23" s="220"/>
      <c r="F23" s="220"/>
      <c r="G23" s="220"/>
      <c r="H23" s="220"/>
      <c r="I23" s="220"/>
      <c r="J23" s="220"/>
      <c r="K23" s="220"/>
      <c r="L23" s="220"/>
      <c r="M23" s="220"/>
      <c r="N23" s="220"/>
      <c r="O23" s="220"/>
      <c r="P23" s="220"/>
      <c r="Q23" s="220"/>
      <c r="R23" s="220"/>
      <c r="S23" s="220"/>
    </row>
    <row r="24" spans="1:19" ht="47.25" x14ac:dyDescent="0.25">
      <c r="A24" s="191" t="s">
        <v>59</v>
      </c>
      <c r="B24" s="219" t="s">
        <v>466</v>
      </c>
      <c r="C24" s="230" t="s">
        <v>504</v>
      </c>
      <c r="D24" s="220"/>
      <c r="E24" s="220"/>
      <c r="F24" s="220"/>
      <c r="G24" s="220"/>
      <c r="H24" s="220"/>
      <c r="I24" s="220"/>
      <c r="J24" s="220"/>
      <c r="K24" s="220"/>
      <c r="L24" s="220"/>
      <c r="M24" s="220"/>
      <c r="N24" s="220"/>
      <c r="O24" s="220"/>
      <c r="P24" s="220"/>
      <c r="Q24" s="220"/>
      <c r="R24" s="220"/>
      <c r="S24" s="220"/>
    </row>
    <row r="25" spans="1:19" ht="15.75" x14ac:dyDescent="0.25">
      <c r="A25" s="191" t="s">
        <v>57</v>
      </c>
      <c r="B25" s="219" t="s">
        <v>58</v>
      </c>
      <c r="C25" s="180">
        <v>2025</v>
      </c>
      <c r="D25" s="220"/>
      <c r="E25" s="220"/>
      <c r="F25" s="220"/>
      <c r="G25" s="220"/>
      <c r="H25" s="220"/>
      <c r="I25" s="220"/>
      <c r="J25" s="220"/>
      <c r="K25" s="220"/>
      <c r="L25" s="220"/>
      <c r="M25" s="220"/>
      <c r="N25" s="220"/>
      <c r="O25" s="220"/>
      <c r="P25" s="220"/>
      <c r="Q25" s="220"/>
      <c r="R25" s="220"/>
      <c r="S25" s="220"/>
    </row>
    <row r="26" spans="1:19" ht="31.5" x14ac:dyDescent="0.25">
      <c r="A26" s="191" t="s">
        <v>55</v>
      </c>
      <c r="B26" s="219" t="s">
        <v>56</v>
      </c>
      <c r="C26" s="180">
        <v>2025</v>
      </c>
      <c r="D26" s="220"/>
      <c r="E26" s="220"/>
      <c r="F26" s="220"/>
      <c r="G26" s="220"/>
      <c r="H26" s="220"/>
      <c r="I26" s="220"/>
      <c r="J26" s="220"/>
      <c r="K26" s="220"/>
      <c r="L26" s="220"/>
      <c r="M26" s="220"/>
      <c r="N26" s="220"/>
      <c r="O26" s="220"/>
      <c r="P26" s="220"/>
      <c r="Q26" s="220"/>
      <c r="R26" s="220"/>
      <c r="S26" s="220"/>
    </row>
    <row r="27" spans="1:19" ht="31.5" x14ac:dyDescent="0.25">
      <c r="A27" s="191" t="s">
        <v>74</v>
      </c>
      <c r="B27" s="219" t="s">
        <v>54</v>
      </c>
      <c r="C27" s="38"/>
      <c r="D27" s="220"/>
      <c r="E27" s="220"/>
      <c r="F27" s="220"/>
      <c r="G27" s="220"/>
      <c r="H27" s="220"/>
      <c r="I27" s="220"/>
      <c r="J27" s="220"/>
      <c r="K27" s="220"/>
      <c r="L27" s="220"/>
      <c r="M27" s="220"/>
      <c r="N27" s="220"/>
      <c r="O27" s="220"/>
      <c r="P27" s="220"/>
      <c r="Q27" s="220"/>
      <c r="R27" s="220"/>
      <c r="S27" s="220"/>
    </row>
    <row r="28" spans="1:19" x14ac:dyDescent="0.25">
      <c r="A28" s="222"/>
      <c r="B28" s="220"/>
      <c r="C28" s="220"/>
      <c r="D28" s="220"/>
      <c r="E28" s="220"/>
      <c r="F28" s="220"/>
      <c r="G28" s="220"/>
      <c r="H28" s="220"/>
      <c r="I28" s="220"/>
      <c r="J28" s="220"/>
      <c r="K28" s="220"/>
      <c r="L28" s="220"/>
      <c r="M28" s="220"/>
      <c r="N28" s="220"/>
      <c r="O28" s="220"/>
      <c r="P28" s="220"/>
      <c r="Q28" s="220"/>
      <c r="R28" s="220"/>
      <c r="S28" s="220"/>
    </row>
    <row r="29" spans="1:19" x14ac:dyDescent="0.25">
      <c r="A29" s="222"/>
      <c r="B29" s="220"/>
      <c r="C29" s="220"/>
      <c r="D29" s="220"/>
      <c r="E29" s="220"/>
      <c r="F29" s="220"/>
      <c r="G29" s="220"/>
      <c r="H29" s="220"/>
      <c r="I29" s="220"/>
      <c r="J29" s="220"/>
      <c r="K29" s="220"/>
      <c r="L29" s="220"/>
      <c r="M29" s="220"/>
      <c r="N29" s="220"/>
      <c r="O29" s="220"/>
      <c r="P29" s="220"/>
      <c r="Q29" s="220"/>
      <c r="R29" s="220"/>
      <c r="S29" s="220"/>
    </row>
    <row r="30" spans="1:19" x14ac:dyDescent="0.25">
      <c r="A30" s="222"/>
      <c r="B30" s="220"/>
      <c r="C30" s="220"/>
      <c r="D30" s="220"/>
      <c r="E30" s="220"/>
      <c r="F30" s="220"/>
      <c r="G30" s="220"/>
      <c r="H30" s="220"/>
      <c r="I30" s="220"/>
      <c r="J30" s="220"/>
      <c r="K30" s="220"/>
      <c r="L30" s="220"/>
      <c r="M30" s="220"/>
      <c r="N30" s="220"/>
      <c r="O30" s="220"/>
      <c r="P30" s="220"/>
      <c r="Q30" s="220"/>
      <c r="R30" s="220"/>
      <c r="S30" s="220"/>
    </row>
    <row r="31" spans="1:19" x14ac:dyDescent="0.25">
      <c r="A31" s="222"/>
      <c r="B31" s="220"/>
      <c r="C31" s="220"/>
      <c r="D31" s="220"/>
      <c r="E31" s="220"/>
      <c r="F31" s="220"/>
      <c r="G31" s="220"/>
      <c r="H31" s="220"/>
      <c r="I31" s="220"/>
      <c r="J31" s="220"/>
      <c r="K31" s="220"/>
      <c r="L31" s="220"/>
      <c r="M31" s="220"/>
      <c r="N31" s="220"/>
      <c r="O31" s="220"/>
      <c r="P31" s="220"/>
      <c r="Q31" s="220"/>
      <c r="R31" s="220"/>
      <c r="S31" s="220"/>
    </row>
    <row r="32" spans="1:19" x14ac:dyDescent="0.25">
      <c r="A32" s="222"/>
      <c r="B32" s="220"/>
      <c r="C32" s="220"/>
      <c r="D32" s="220"/>
      <c r="E32" s="220"/>
      <c r="F32" s="220"/>
      <c r="G32" s="220"/>
      <c r="H32" s="220"/>
      <c r="I32" s="220"/>
      <c r="J32" s="220"/>
      <c r="K32" s="220"/>
      <c r="L32" s="220"/>
      <c r="M32" s="220"/>
      <c r="N32" s="220"/>
      <c r="O32" s="220"/>
      <c r="P32" s="220"/>
      <c r="Q32" s="220"/>
      <c r="R32" s="220"/>
      <c r="S32" s="220"/>
    </row>
    <row r="33" spans="1:19" x14ac:dyDescent="0.25">
      <c r="A33" s="222"/>
      <c r="B33" s="220"/>
      <c r="C33" s="220"/>
      <c r="D33" s="220"/>
      <c r="E33" s="220"/>
      <c r="F33" s="220"/>
      <c r="G33" s="220"/>
      <c r="H33" s="220"/>
      <c r="I33" s="220"/>
      <c r="J33" s="220"/>
      <c r="K33" s="220"/>
      <c r="L33" s="220"/>
      <c r="M33" s="220"/>
      <c r="N33" s="220"/>
      <c r="O33" s="220"/>
      <c r="P33" s="220"/>
      <c r="Q33" s="220"/>
      <c r="R33" s="220"/>
      <c r="S33" s="220"/>
    </row>
    <row r="34" spans="1:19" x14ac:dyDescent="0.25">
      <c r="A34" s="222"/>
      <c r="B34" s="220"/>
      <c r="C34" s="220"/>
      <c r="D34" s="220"/>
      <c r="E34" s="220"/>
      <c r="F34" s="220"/>
      <c r="G34" s="220"/>
      <c r="H34" s="220"/>
      <c r="I34" s="220"/>
      <c r="J34" s="220"/>
      <c r="K34" s="220"/>
      <c r="L34" s="220"/>
      <c r="M34" s="220"/>
      <c r="N34" s="220"/>
      <c r="O34" s="220"/>
      <c r="P34" s="220"/>
      <c r="Q34" s="220"/>
      <c r="R34" s="220"/>
      <c r="S34" s="220"/>
    </row>
    <row r="35" spans="1:19" x14ac:dyDescent="0.25">
      <c r="A35" s="222"/>
      <c r="B35" s="220"/>
      <c r="C35" s="220"/>
      <c r="D35" s="220"/>
      <c r="E35" s="220"/>
      <c r="F35" s="220"/>
      <c r="G35" s="220"/>
      <c r="H35" s="220"/>
      <c r="I35" s="220"/>
      <c r="J35" s="220"/>
      <c r="K35" s="220"/>
      <c r="L35" s="220"/>
      <c r="M35" s="220"/>
      <c r="N35" s="220"/>
      <c r="O35" s="220"/>
      <c r="P35" s="220"/>
      <c r="Q35" s="220"/>
      <c r="R35" s="220"/>
      <c r="S35" s="220"/>
    </row>
    <row r="36" spans="1:19" x14ac:dyDescent="0.25">
      <c r="A36" s="222"/>
      <c r="B36" s="220"/>
      <c r="C36" s="220"/>
      <c r="D36" s="220"/>
      <c r="E36" s="220"/>
      <c r="F36" s="220"/>
      <c r="G36" s="220"/>
      <c r="H36" s="220"/>
      <c r="I36" s="220"/>
      <c r="J36" s="220"/>
      <c r="K36" s="220"/>
      <c r="L36" s="220"/>
      <c r="M36" s="220"/>
      <c r="N36" s="220"/>
      <c r="O36" s="220"/>
      <c r="P36" s="220"/>
      <c r="Q36" s="220"/>
      <c r="R36" s="220"/>
      <c r="S36" s="220"/>
    </row>
    <row r="37" spans="1:19" x14ac:dyDescent="0.25">
      <c r="A37" s="222"/>
      <c r="B37" s="220"/>
      <c r="C37" s="220"/>
      <c r="D37" s="220"/>
      <c r="E37" s="220"/>
      <c r="F37" s="220"/>
      <c r="G37" s="220"/>
      <c r="H37" s="220"/>
      <c r="I37" s="220"/>
      <c r="J37" s="220"/>
      <c r="K37" s="220"/>
      <c r="L37" s="220"/>
      <c r="M37" s="220"/>
      <c r="N37" s="220"/>
      <c r="O37" s="220"/>
      <c r="P37" s="220"/>
      <c r="Q37" s="220"/>
      <c r="R37" s="220"/>
      <c r="S37" s="220"/>
    </row>
    <row r="38" spans="1:19" x14ac:dyDescent="0.25">
      <c r="A38" s="222"/>
      <c r="B38" s="220"/>
      <c r="C38" s="220"/>
      <c r="D38" s="220"/>
      <c r="E38" s="220"/>
      <c r="F38" s="220"/>
      <c r="G38" s="220"/>
      <c r="H38" s="220"/>
      <c r="I38" s="220"/>
      <c r="J38" s="220"/>
      <c r="K38" s="220"/>
      <c r="L38" s="220"/>
      <c r="M38" s="220"/>
      <c r="N38" s="220"/>
      <c r="O38" s="220"/>
      <c r="P38" s="220"/>
      <c r="Q38" s="220"/>
      <c r="R38" s="220"/>
      <c r="S38" s="220"/>
    </row>
    <row r="39" spans="1:19" x14ac:dyDescent="0.25">
      <c r="A39" s="222"/>
      <c r="B39" s="220"/>
      <c r="C39" s="220"/>
      <c r="D39" s="220"/>
      <c r="E39" s="220"/>
      <c r="F39" s="220"/>
      <c r="G39" s="220"/>
      <c r="H39" s="220"/>
      <c r="I39" s="220"/>
      <c r="J39" s="220"/>
      <c r="K39" s="220"/>
      <c r="L39" s="220"/>
      <c r="M39" s="220"/>
      <c r="N39" s="220"/>
      <c r="O39" s="220"/>
      <c r="P39" s="220"/>
      <c r="Q39" s="220"/>
      <c r="R39" s="220"/>
      <c r="S39" s="220"/>
    </row>
    <row r="40" spans="1:19" x14ac:dyDescent="0.25">
      <c r="A40" s="222"/>
      <c r="B40" s="220"/>
      <c r="C40" s="220"/>
      <c r="D40" s="220"/>
      <c r="E40" s="220"/>
      <c r="F40" s="220"/>
      <c r="G40" s="220"/>
      <c r="H40" s="220"/>
      <c r="I40" s="220"/>
      <c r="J40" s="220"/>
      <c r="K40" s="220"/>
      <c r="L40" s="220"/>
      <c r="M40" s="220"/>
      <c r="N40" s="220"/>
      <c r="O40" s="220"/>
      <c r="P40" s="220"/>
      <c r="Q40" s="220"/>
      <c r="R40" s="220"/>
      <c r="S40" s="220"/>
    </row>
    <row r="41" spans="1:19" x14ac:dyDescent="0.25">
      <c r="A41" s="222"/>
      <c r="B41" s="220"/>
      <c r="C41" s="220"/>
      <c r="D41" s="220"/>
      <c r="E41" s="220"/>
      <c r="F41" s="220"/>
      <c r="G41" s="220"/>
      <c r="H41" s="220"/>
      <c r="I41" s="220"/>
      <c r="J41" s="220"/>
      <c r="K41" s="220"/>
      <c r="L41" s="220"/>
      <c r="M41" s="220"/>
      <c r="N41" s="220"/>
      <c r="O41" s="220"/>
      <c r="P41" s="220"/>
      <c r="Q41" s="220"/>
      <c r="R41" s="220"/>
      <c r="S41" s="220"/>
    </row>
    <row r="42" spans="1:19" x14ac:dyDescent="0.25">
      <c r="A42" s="222"/>
      <c r="B42" s="220"/>
      <c r="C42" s="220"/>
      <c r="D42" s="220"/>
      <c r="E42" s="220"/>
      <c r="F42" s="220"/>
      <c r="G42" s="220"/>
      <c r="H42" s="220"/>
      <c r="I42" s="220"/>
      <c r="J42" s="220"/>
      <c r="K42" s="220"/>
      <c r="L42" s="220"/>
      <c r="M42" s="220"/>
      <c r="N42" s="220"/>
      <c r="O42" s="220"/>
      <c r="P42" s="220"/>
      <c r="Q42" s="220"/>
      <c r="R42" s="220"/>
      <c r="S42" s="220"/>
    </row>
    <row r="43" spans="1:19" x14ac:dyDescent="0.25">
      <c r="A43" s="222"/>
      <c r="B43" s="220"/>
      <c r="C43" s="220"/>
      <c r="D43" s="220"/>
      <c r="E43" s="220"/>
      <c r="F43" s="220"/>
      <c r="G43" s="220"/>
      <c r="H43" s="220"/>
      <c r="I43" s="220"/>
      <c r="J43" s="220"/>
      <c r="K43" s="220"/>
      <c r="L43" s="220"/>
      <c r="M43" s="220"/>
      <c r="N43" s="220"/>
      <c r="O43" s="220"/>
      <c r="P43" s="220"/>
      <c r="Q43" s="220"/>
      <c r="R43" s="220"/>
      <c r="S43" s="220"/>
    </row>
    <row r="44" spans="1:19" x14ac:dyDescent="0.25">
      <c r="A44" s="222"/>
      <c r="B44" s="220"/>
      <c r="C44" s="220"/>
      <c r="D44" s="220"/>
      <c r="E44" s="220"/>
      <c r="F44" s="220"/>
      <c r="G44" s="220"/>
      <c r="H44" s="220"/>
      <c r="I44" s="220"/>
      <c r="J44" s="220"/>
      <c r="K44" s="220"/>
      <c r="L44" s="220"/>
      <c r="M44" s="220"/>
      <c r="N44" s="220"/>
      <c r="O44" s="220"/>
      <c r="P44" s="220"/>
      <c r="Q44" s="220"/>
      <c r="R44" s="220"/>
      <c r="S44" s="220"/>
    </row>
    <row r="45" spans="1:19" x14ac:dyDescent="0.25">
      <c r="A45" s="222"/>
      <c r="B45" s="220"/>
      <c r="C45" s="220"/>
      <c r="D45" s="220"/>
      <c r="E45" s="220"/>
      <c r="F45" s="220"/>
      <c r="G45" s="220"/>
      <c r="H45" s="220"/>
      <c r="I45" s="220"/>
      <c r="J45" s="220"/>
      <c r="K45" s="220"/>
      <c r="L45" s="220"/>
      <c r="M45" s="220"/>
      <c r="N45" s="220"/>
      <c r="O45" s="220"/>
      <c r="P45" s="220"/>
      <c r="Q45" s="220"/>
      <c r="R45" s="220"/>
      <c r="S45" s="220"/>
    </row>
    <row r="46" spans="1:19" x14ac:dyDescent="0.25">
      <c r="A46" s="222"/>
      <c r="B46" s="220"/>
      <c r="C46" s="220"/>
      <c r="D46" s="220"/>
      <c r="E46" s="220"/>
      <c r="F46" s="220"/>
      <c r="G46" s="220"/>
      <c r="H46" s="220"/>
      <c r="I46" s="220"/>
      <c r="J46" s="220"/>
      <c r="K46" s="220"/>
      <c r="L46" s="220"/>
      <c r="M46" s="220"/>
      <c r="N46" s="220"/>
      <c r="O46" s="220"/>
      <c r="P46" s="220"/>
      <c r="Q46" s="220"/>
      <c r="R46" s="220"/>
      <c r="S46" s="220"/>
    </row>
    <row r="47" spans="1:19" x14ac:dyDescent="0.25">
      <c r="A47" s="222"/>
      <c r="B47" s="220"/>
      <c r="C47" s="220"/>
      <c r="D47" s="220"/>
      <c r="E47" s="220"/>
      <c r="F47" s="220"/>
      <c r="G47" s="220"/>
      <c r="H47" s="220"/>
      <c r="I47" s="220"/>
      <c r="J47" s="220"/>
      <c r="K47" s="220"/>
      <c r="L47" s="220"/>
      <c r="M47" s="220"/>
      <c r="N47" s="220"/>
      <c r="O47" s="220"/>
      <c r="P47" s="220"/>
      <c r="Q47" s="220"/>
      <c r="R47" s="220"/>
      <c r="S47" s="220"/>
    </row>
    <row r="48" spans="1:19" x14ac:dyDescent="0.25">
      <c r="A48" s="222"/>
      <c r="B48" s="220"/>
      <c r="C48" s="220"/>
      <c r="D48" s="220"/>
      <c r="E48" s="220"/>
      <c r="F48" s="220"/>
      <c r="G48" s="220"/>
      <c r="H48" s="220"/>
      <c r="I48" s="220"/>
      <c r="J48" s="220"/>
      <c r="K48" s="220"/>
      <c r="L48" s="220"/>
      <c r="M48" s="220"/>
      <c r="N48" s="220"/>
      <c r="O48" s="220"/>
      <c r="P48" s="220"/>
      <c r="Q48" s="220"/>
      <c r="R48" s="220"/>
      <c r="S48" s="220"/>
    </row>
    <row r="49" spans="1:19" x14ac:dyDescent="0.25">
      <c r="A49" s="222"/>
      <c r="B49" s="220"/>
      <c r="C49" s="220"/>
      <c r="D49" s="220"/>
      <c r="E49" s="220"/>
      <c r="F49" s="220"/>
      <c r="G49" s="220"/>
      <c r="H49" s="220"/>
      <c r="I49" s="220"/>
      <c r="J49" s="220"/>
      <c r="K49" s="220"/>
      <c r="L49" s="220"/>
      <c r="M49" s="220"/>
      <c r="N49" s="220"/>
      <c r="O49" s="220"/>
      <c r="P49" s="220"/>
      <c r="Q49" s="220"/>
      <c r="R49" s="220"/>
      <c r="S49" s="220"/>
    </row>
    <row r="50" spans="1:19" x14ac:dyDescent="0.25">
      <c r="A50" s="222"/>
      <c r="B50" s="220"/>
      <c r="C50" s="220"/>
      <c r="D50" s="220"/>
      <c r="E50" s="220"/>
      <c r="F50" s="220"/>
      <c r="G50" s="220"/>
      <c r="H50" s="220"/>
      <c r="I50" s="220"/>
      <c r="J50" s="220"/>
      <c r="K50" s="220"/>
      <c r="L50" s="220"/>
      <c r="M50" s="220"/>
      <c r="N50" s="220"/>
      <c r="O50" s="220"/>
      <c r="P50" s="220"/>
      <c r="Q50" s="220"/>
      <c r="R50" s="220"/>
      <c r="S50" s="220"/>
    </row>
    <row r="51" spans="1:19" x14ac:dyDescent="0.25">
      <c r="A51" s="222"/>
      <c r="B51" s="220"/>
      <c r="C51" s="220"/>
      <c r="D51" s="220"/>
      <c r="E51" s="220"/>
      <c r="F51" s="220"/>
      <c r="G51" s="220"/>
      <c r="H51" s="220"/>
      <c r="I51" s="220"/>
      <c r="J51" s="220"/>
      <c r="K51" s="220"/>
      <c r="L51" s="220"/>
      <c r="M51" s="220"/>
      <c r="N51" s="220"/>
      <c r="O51" s="220"/>
      <c r="P51" s="220"/>
      <c r="Q51" s="220"/>
      <c r="R51" s="220"/>
      <c r="S51" s="220"/>
    </row>
    <row r="52" spans="1:19" x14ac:dyDescent="0.25">
      <c r="A52" s="222"/>
      <c r="B52" s="220"/>
      <c r="C52" s="220"/>
      <c r="D52" s="220"/>
      <c r="E52" s="220"/>
      <c r="F52" s="220"/>
      <c r="G52" s="220"/>
      <c r="H52" s="220"/>
      <c r="I52" s="220"/>
      <c r="J52" s="220"/>
      <c r="K52" s="220"/>
      <c r="L52" s="220"/>
      <c r="M52" s="220"/>
      <c r="N52" s="220"/>
      <c r="O52" s="220"/>
      <c r="P52" s="220"/>
      <c r="Q52" s="220"/>
      <c r="R52" s="220"/>
      <c r="S52" s="220"/>
    </row>
    <row r="53" spans="1:19" x14ac:dyDescent="0.25">
      <c r="A53" s="222"/>
      <c r="B53" s="220"/>
      <c r="C53" s="220"/>
      <c r="D53" s="220"/>
      <c r="E53" s="220"/>
      <c r="F53" s="220"/>
      <c r="G53" s="220"/>
      <c r="H53" s="220"/>
      <c r="I53" s="220"/>
      <c r="J53" s="220"/>
      <c r="K53" s="220"/>
      <c r="L53" s="220"/>
      <c r="M53" s="220"/>
      <c r="N53" s="220"/>
      <c r="O53" s="220"/>
      <c r="P53" s="220"/>
      <c r="Q53" s="220"/>
      <c r="R53" s="220"/>
      <c r="S53" s="220"/>
    </row>
    <row r="54" spans="1:19" x14ac:dyDescent="0.25">
      <c r="A54" s="222"/>
      <c r="B54" s="220"/>
      <c r="C54" s="220"/>
      <c r="D54" s="220"/>
      <c r="E54" s="220"/>
      <c r="F54" s="220"/>
      <c r="G54" s="220"/>
      <c r="H54" s="220"/>
      <c r="I54" s="220"/>
      <c r="J54" s="220"/>
      <c r="K54" s="220"/>
      <c r="L54" s="220"/>
      <c r="M54" s="220"/>
      <c r="N54" s="220"/>
      <c r="O54" s="220"/>
      <c r="P54" s="220"/>
      <c r="Q54" s="220"/>
      <c r="R54" s="220"/>
      <c r="S54" s="220"/>
    </row>
    <row r="55" spans="1:19" x14ac:dyDescent="0.25">
      <c r="A55" s="222"/>
      <c r="B55" s="220"/>
      <c r="C55" s="220"/>
      <c r="D55" s="220"/>
      <c r="E55" s="220"/>
      <c r="F55" s="220"/>
      <c r="G55" s="220"/>
      <c r="H55" s="220"/>
      <c r="I55" s="220"/>
      <c r="J55" s="220"/>
      <c r="K55" s="220"/>
      <c r="L55" s="220"/>
      <c r="M55" s="220"/>
      <c r="N55" s="220"/>
      <c r="O55" s="220"/>
      <c r="P55" s="220"/>
      <c r="Q55" s="220"/>
      <c r="R55" s="220"/>
      <c r="S55" s="220"/>
    </row>
    <row r="56" spans="1:19" x14ac:dyDescent="0.25">
      <c r="A56" s="222"/>
      <c r="B56" s="220"/>
      <c r="C56" s="220"/>
      <c r="D56" s="220"/>
      <c r="E56" s="220"/>
      <c r="F56" s="220"/>
      <c r="G56" s="220"/>
      <c r="H56" s="220"/>
      <c r="I56" s="220"/>
      <c r="J56" s="220"/>
      <c r="K56" s="220"/>
      <c r="L56" s="220"/>
      <c r="M56" s="220"/>
      <c r="N56" s="220"/>
      <c r="O56" s="220"/>
      <c r="P56" s="220"/>
      <c r="Q56" s="220"/>
      <c r="R56" s="220"/>
      <c r="S56" s="220"/>
    </row>
    <row r="57" spans="1:19" x14ac:dyDescent="0.25">
      <c r="A57" s="222"/>
      <c r="B57" s="220"/>
      <c r="C57" s="220"/>
      <c r="D57" s="220"/>
      <c r="E57" s="220"/>
      <c r="F57" s="220"/>
      <c r="G57" s="220"/>
      <c r="H57" s="220"/>
      <c r="I57" s="220"/>
      <c r="J57" s="220"/>
      <c r="K57" s="220"/>
      <c r="L57" s="220"/>
      <c r="M57" s="220"/>
      <c r="N57" s="220"/>
      <c r="O57" s="220"/>
      <c r="P57" s="220"/>
      <c r="Q57" s="220"/>
      <c r="R57" s="220"/>
      <c r="S57" s="220"/>
    </row>
    <row r="58" spans="1:19" x14ac:dyDescent="0.25">
      <c r="A58" s="222"/>
      <c r="B58" s="220"/>
      <c r="C58" s="220"/>
      <c r="D58" s="220"/>
      <c r="E58" s="220"/>
      <c r="F58" s="220"/>
      <c r="G58" s="220"/>
      <c r="H58" s="220"/>
      <c r="I58" s="220"/>
      <c r="J58" s="220"/>
      <c r="K58" s="220"/>
      <c r="L58" s="220"/>
      <c r="M58" s="220"/>
      <c r="N58" s="220"/>
      <c r="O58" s="220"/>
      <c r="P58" s="220"/>
      <c r="Q58" s="220"/>
      <c r="R58" s="220"/>
      <c r="S58" s="220"/>
    </row>
    <row r="59" spans="1:19" x14ac:dyDescent="0.25">
      <c r="A59" s="222"/>
      <c r="B59" s="220"/>
      <c r="C59" s="220"/>
      <c r="D59" s="220"/>
      <c r="E59" s="220"/>
      <c r="F59" s="220"/>
      <c r="G59" s="220"/>
      <c r="H59" s="220"/>
      <c r="I59" s="220"/>
      <c r="J59" s="220"/>
      <c r="K59" s="220"/>
      <c r="L59" s="220"/>
      <c r="M59" s="220"/>
      <c r="N59" s="220"/>
      <c r="O59" s="220"/>
      <c r="P59" s="220"/>
      <c r="Q59" s="220"/>
      <c r="R59" s="220"/>
      <c r="S59" s="220"/>
    </row>
    <row r="60" spans="1:19" x14ac:dyDescent="0.25">
      <c r="A60" s="222"/>
      <c r="B60" s="220"/>
      <c r="C60" s="220"/>
      <c r="D60" s="220"/>
      <c r="E60" s="220"/>
      <c r="F60" s="220"/>
      <c r="G60" s="220"/>
      <c r="H60" s="220"/>
      <c r="I60" s="220"/>
      <c r="J60" s="220"/>
      <c r="K60" s="220"/>
      <c r="L60" s="220"/>
      <c r="M60" s="220"/>
      <c r="N60" s="220"/>
      <c r="O60" s="220"/>
      <c r="P60" s="220"/>
      <c r="Q60" s="220"/>
      <c r="R60" s="220"/>
      <c r="S60" s="220"/>
    </row>
    <row r="61" spans="1:19" x14ac:dyDescent="0.25">
      <c r="A61" s="222"/>
      <c r="B61" s="220"/>
      <c r="C61" s="220"/>
      <c r="D61" s="220"/>
      <c r="E61" s="220"/>
      <c r="F61" s="220"/>
      <c r="G61" s="220"/>
      <c r="H61" s="220"/>
      <c r="I61" s="220"/>
      <c r="J61" s="220"/>
      <c r="K61" s="220"/>
      <c r="L61" s="220"/>
      <c r="M61" s="220"/>
      <c r="N61" s="220"/>
      <c r="O61" s="220"/>
      <c r="P61" s="220"/>
      <c r="Q61" s="220"/>
      <c r="R61" s="220"/>
      <c r="S61" s="220"/>
    </row>
    <row r="62" spans="1:19" x14ac:dyDescent="0.25">
      <c r="A62" s="222"/>
      <c r="B62" s="220"/>
      <c r="C62" s="220"/>
      <c r="D62" s="220"/>
      <c r="E62" s="220"/>
      <c r="F62" s="220"/>
      <c r="G62" s="220"/>
      <c r="H62" s="220"/>
      <c r="I62" s="220"/>
      <c r="J62" s="220"/>
      <c r="K62" s="220"/>
      <c r="L62" s="220"/>
      <c r="M62" s="220"/>
      <c r="N62" s="220"/>
      <c r="O62" s="220"/>
      <c r="P62" s="220"/>
      <c r="Q62" s="220"/>
      <c r="R62" s="220"/>
      <c r="S62" s="220"/>
    </row>
    <row r="63" spans="1:19" x14ac:dyDescent="0.25">
      <c r="A63" s="222"/>
      <c r="B63" s="220"/>
      <c r="C63" s="220"/>
      <c r="D63" s="220"/>
      <c r="E63" s="220"/>
      <c r="F63" s="220"/>
      <c r="G63" s="220"/>
      <c r="H63" s="220"/>
      <c r="I63" s="220"/>
      <c r="J63" s="220"/>
      <c r="K63" s="220"/>
      <c r="L63" s="220"/>
      <c r="M63" s="220"/>
      <c r="N63" s="220"/>
      <c r="O63" s="220"/>
      <c r="P63" s="220"/>
      <c r="Q63" s="220"/>
      <c r="R63" s="220"/>
      <c r="S63" s="220"/>
    </row>
    <row r="64" spans="1:19" x14ac:dyDescent="0.25">
      <c r="A64" s="222"/>
      <c r="B64" s="220"/>
      <c r="C64" s="220"/>
      <c r="D64" s="220"/>
      <c r="E64" s="220"/>
      <c r="F64" s="220"/>
      <c r="G64" s="220"/>
      <c r="H64" s="220"/>
      <c r="I64" s="220"/>
      <c r="J64" s="220"/>
      <c r="K64" s="220"/>
      <c r="L64" s="220"/>
      <c r="M64" s="220"/>
      <c r="N64" s="220"/>
      <c r="O64" s="220"/>
      <c r="P64" s="220"/>
      <c r="Q64" s="220"/>
      <c r="R64" s="220"/>
      <c r="S64" s="220"/>
    </row>
    <row r="65" spans="1:19" x14ac:dyDescent="0.25">
      <c r="A65" s="222"/>
      <c r="B65" s="220"/>
      <c r="C65" s="220"/>
      <c r="D65" s="220"/>
      <c r="E65" s="220"/>
      <c r="F65" s="220"/>
      <c r="G65" s="220"/>
      <c r="H65" s="220"/>
      <c r="I65" s="220"/>
      <c r="J65" s="220"/>
      <c r="K65" s="220"/>
      <c r="L65" s="220"/>
      <c r="M65" s="220"/>
      <c r="N65" s="220"/>
      <c r="O65" s="220"/>
      <c r="P65" s="220"/>
      <c r="Q65" s="220"/>
      <c r="R65" s="220"/>
      <c r="S65" s="220"/>
    </row>
    <row r="66" spans="1:19" x14ac:dyDescent="0.25">
      <c r="A66" s="222"/>
      <c r="B66" s="220"/>
      <c r="C66" s="220"/>
      <c r="D66" s="220"/>
      <c r="E66" s="220"/>
      <c r="F66" s="220"/>
      <c r="G66" s="220"/>
      <c r="H66" s="220"/>
      <c r="I66" s="220"/>
      <c r="J66" s="220"/>
      <c r="K66" s="220"/>
      <c r="L66" s="220"/>
      <c r="M66" s="220"/>
      <c r="N66" s="220"/>
      <c r="O66" s="220"/>
      <c r="P66" s="220"/>
      <c r="Q66" s="220"/>
      <c r="R66" s="220"/>
      <c r="S66" s="220"/>
    </row>
    <row r="67" spans="1:19" x14ac:dyDescent="0.25">
      <c r="A67" s="222"/>
      <c r="B67" s="220"/>
      <c r="C67" s="220"/>
      <c r="D67" s="220"/>
      <c r="E67" s="220"/>
      <c r="F67" s="220"/>
      <c r="G67" s="220"/>
      <c r="H67" s="220"/>
      <c r="I67" s="220"/>
      <c r="J67" s="220"/>
      <c r="K67" s="220"/>
      <c r="L67" s="220"/>
      <c r="M67" s="220"/>
      <c r="N67" s="220"/>
      <c r="O67" s="220"/>
      <c r="P67" s="220"/>
      <c r="Q67" s="220"/>
      <c r="R67" s="220"/>
      <c r="S67" s="220"/>
    </row>
    <row r="68" spans="1:19" x14ac:dyDescent="0.25">
      <c r="A68" s="222"/>
      <c r="B68" s="220"/>
      <c r="C68" s="220"/>
      <c r="D68" s="220"/>
      <c r="E68" s="220"/>
      <c r="F68" s="220"/>
      <c r="G68" s="220"/>
      <c r="H68" s="220"/>
      <c r="I68" s="220"/>
      <c r="J68" s="220"/>
      <c r="K68" s="220"/>
      <c r="L68" s="220"/>
      <c r="M68" s="220"/>
      <c r="N68" s="220"/>
      <c r="O68" s="220"/>
      <c r="P68" s="220"/>
      <c r="Q68" s="220"/>
      <c r="R68" s="220"/>
      <c r="S68" s="220"/>
    </row>
    <row r="69" spans="1:19" x14ac:dyDescent="0.25">
      <c r="A69" s="222"/>
      <c r="B69" s="220"/>
      <c r="C69" s="220"/>
      <c r="D69" s="220"/>
      <c r="E69" s="220"/>
      <c r="F69" s="220"/>
      <c r="G69" s="220"/>
      <c r="H69" s="220"/>
      <c r="I69" s="220"/>
      <c r="J69" s="220"/>
      <c r="K69" s="220"/>
      <c r="L69" s="220"/>
      <c r="M69" s="220"/>
      <c r="N69" s="220"/>
      <c r="O69" s="220"/>
      <c r="P69" s="220"/>
      <c r="Q69" s="220"/>
      <c r="R69" s="220"/>
      <c r="S69" s="220"/>
    </row>
    <row r="70" spans="1:19" x14ac:dyDescent="0.25">
      <c r="A70" s="222"/>
      <c r="B70" s="220"/>
      <c r="C70" s="220"/>
      <c r="D70" s="220"/>
      <c r="E70" s="220"/>
      <c r="F70" s="220"/>
      <c r="G70" s="220"/>
      <c r="H70" s="220"/>
      <c r="I70" s="220"/>
      <c r="J70" s="220"/>
      <c r="K70" s="220"/>
      <c r="L70" s="220"/>
      <c r="M70" s="220"/>
      <c r="N70" s="220"/>
      <c r="O70" s="220"/>
      <c r="P70" s="220"/>
      <c r="Q70" s="220"/>
      <c r="R70" s="220"/>
      <c r="S70" s="220"/>
    </row>
    <row r="71" spans="1:19" x14ac:dyDescent="0.25">
      <c r="A71" s="222"/>
      <c r="B71" s="220"/>
      <c r="C71" s="220"/>
      <c r="D71" s="220"/>
      <c r="E71" s="220"/>
      <c r="F71" s="220"/>
      <c r="G71" s="220"/>
      <c r="H71" s="220"/>
      <c r="I71" s="220"/>
      <c r="J71" s="220"/>
      <c r="K71" s="220"/>
      <c r="L71" s="220"/>
      <c r="M71" s="220"/>
      <c r="N71" s="220"/>
      <c r="O71" s="220"/>
      <c r="P71" s="220"/>
      <c r="Q71" s="220"/>
      <c r="R71" s="220"/>
      <c r="S71" s="220"/>
    </row>
    <row r="72" spans="1:19" x14ac:dyDescent="0.25">
      <c r="A72" s="222"/>
      <c r="B72" s="220"/>
      <c r="C72" s="220"/>
      <c r="D72" s="220"/>
      <c r="E72" s="220"/>
      <c r="F72" s="220"/>
      <c r="G72" s="220"/>
      <c r="H72" s="220"/>
      <c r="I72" s="220"/>
      <c r="J72" s="220"/>
      <c r="K72" s="220"/>
      <c r="L72" s="220"/>
      <c r="M72" s="220"/>
      <c r="N72" s="220"/>
      <c r="O72" s="220"/>
      <c r="P72" s="220"/>
      <c r="Q72" s="220"/>
      <c r="R72" s="220"/>
      <c r="S72" s="220"/>
    </row>
    <row r="73" spans="1:19" x14ac:dyDescent="0.25">
      <c r="A73" s="222"/>
      <c r="B73" s="220"/>
      <c r="C73" s="220"/>
      <c r="D73" s="220"/>
      <c r="E73" s="220"/>
      <c r="F73" s="220"/>
      <c r="G73" s="220"/>
      <c r="H73" s="220"/>
      <c r="I73" s="220"/>
      <c r="J73" s="220"/>
      <c r="K73" s="220"/>
      <c r="L73" s="220"/>
      <c r="M73" s="220"/>
      <c r="N73" s="220"/>
      <c r="O73" s="220"/>
      <c r="P73" s="220"/>
      <c r="Q73" s="220"/>
      <c r="R73" s="220"/>
      <c r="S73" s="220"/>
    </row>
    <row r="74" spans="1:19" x14ac:dyDescent="0.25">
      <c r="A74" s="222"/>
      <c r="B74" s="220"/>
      <c r="C74" s="220"/>
      <c r="D74" s="220"/>
      <c r="E74" s="220"/>
      <c r="F74" s="220"/>
      <c r="G74" s="220"/>
      <c r="H74" s="220"/>
      <c r="I74" s="220"/>
      <c r="J74" s="220"/>
      <c r="K74" s="220"/>
      <c r="L74" s="220"/>
      <c r="M74" s="220"/>
      <c r="N74" s="220"/>
      <c r="O74" s="220"/>
      <c r="P74" s="220"/>
      <c r="Q74" s="220"/>
      <c r="R74" s="220"/>
      <c r="S74" s="220"/>
    </row>
    <row r="75" spans="1:19" x14ac:dyDescent="0.25">
      <c r="A75" s="222"/>
      <c r="B75" s="220"/>
      <c r="C75" s="220"/>
      <c r="D75" s="220"/>
      <c r="E75" s="220"/>
      <c r="F75" s="220"/>
      <c r="G75" s="220"/>
      <c r="H75" s="220"/>
      <c r="I75" s="220"/>
      <c r="J75" s="220"/>
      <c r="K75" s="220"/>
      <c r="L75" s="220"/>
      <c r="M75" s="220"/>
      <c r="N75" s="220"/>
      <c r="O75" s="220"/>
      <c r="P75" s="220"/>
      <c r="Q75" s="220"/>
      <c r="R75" s="220"/>
      <c r="S75" s="220"/>
    </row>
    <row r="76" spans="1:19" x14ac:dyDescent="0.25">
      <c r="A76" s="222"/>
      <c r="B76" s="220"/>
      <c r="C76" s="220"/>
      <c r="D76" s="220"/>
      <c r="E76" s="220"/>
      <c r="F76" s="220"/>
      <c r="G76" s="220"/>
      <c r="H76" s="220"/>
      <c r="I76" s="220"/>
      <c r="J76" s="220"/>
      <c r="K76" s="220"/>
      <c r="L76" s="220"/>
      <c r="M76" s="220"/>
      <c r="N76" s="220"/>
      <c r="O76" s="220"/>
      <c r="P76" s="220"/>
      <c r="Q76" s="220"/>
      <c r="R76" s="220"/>
      <c r="S76" s="220"/>
    </row>
    <row r="77" spans="1:19" x14ac:dyDescent="0.25">
      <c r="A77" s="222"/>
      <c r="B77" s="220"/>
      <c r="C77" s="220"/>
      <c r="D77" s="220"/>
      <c r="E77" s="220"/>
      <c r="F77" s="220"/>
      <c r="G77" s="220"/>
      <c r="H77" s="220"/>
      <c r="I77" s="220"/>
      <c r="J77" s="220"/>
      <c r="K77" s="220"/>
      <c r="L77" s="220"/>
      <c r="M77" s="220"/>
      <c r="N77" s="220"/>
      <c r="O77" s="220"/>
      <c r="P77" s="220"/>
      <c r="Q77" s="220"/>
      <c r="R77" s="220"/>
      <c r="S77" s="220"/>
    </row>
    <row r="78" spans="1:19" x14ac:dyDescent="0.25">
      <c r="A78" s="222"/>
      <c r="B78" s="220"/>
      <c r="C78" s="220"/>
      <c r="D78" s="220"/>
      <c r="E78" s="220"/>
      <c r="F78" s="220"/>
      <c r="G78" s="220"/>
      <c r="H78" s="220"/>
      <c r="I78" s="220"/>
      <c r="J78" s="220"/>
      <c r="K78" s="220"/>
      <c r="L78" s="220"/>
      <c r="M78" s="220"/>
      <c r="N78" s="220"/>
      <c r="O78" s="220"/>
      <c r="P78" s="220"/>
      <c r="Q78" s="220"/>
      <c r="R78" s="220"/>
      <c r="S78" s="220"/>
    </row>
    <row r="79" spans="1:19" x14ac:dyDescent="0.25">
      <c r="A79" s="222"/>
      <c r="B79" s="220"/>
      <c r="C79" s="220"/>
      <c r="D79" s="220"/>
      <c r="E79" s="220"/>
      <c r="F79" s="220"/>
      <c r="G79" s="220"/>
      <c r="H79" s="220"/>
      <c r="I79" s="220"/>
      <c r="J79" s="220"/>
      <c r="K79" s="220"/>
      <c r="L79" s="220"/>
      <c r="M79" s="220"/>
      <c r="N79" s="220"/>
      <c r="O79" s="220"/>
      <c r="P79" s="220"/>
      <c r="Q79" s="220"/>
      <c r="R79" s="220"/>
      <c r="S79" s="220"/>
    </row>
    <row r="80" spans="1:19" x14ac:dyDescent="0.25">
      <c r="A80" s="222"/>
      <c r="B80" s="220"/>
      <c r="C80" s="220"/>
      <c r="D80" s="220"/>
      <c r="E80" s="220"/>
      <c r="F80" s="220"/>
      <c r="G80" s="220"/>
      <c r="H80" s="220"/>
      <c r="I80" s="220"/>
      <c r="J80" s="220"/>
      <c r="K80" s="220"/>
      <c r="L80" s="220"/>
      <c r="M80" s="220"/>
      <c r="N80" s="220"/>
      <c r="O80" s="220"/>
      <c r="P80" s="220"/>
      <c r="Q80" s="220"/>
      <c r="R80" s="220"/>
      <c r="S80" s="220"/>
    </row>
    <row r="81" spans="1:19" x14ac:dyDescent="0.25">
      <c r="A81" s="222"/>
      <c r="B81" s="220"/>
      <c r="C81" s="220"/>
      <c r="D81" s="220"/>
      <c r="E81" s="220"/>
      <c r="F81" s="220"/>
      <c r="G81" s="220"/>
      <c r="H81" s="220"/>
      <c r="I81" s="220"/>
      <c r="J81" s="220"/>
      <c r="K81" s="220"/>
      <c r="L81" s="220"/>
      <c r="M81" s="220"/>
      <c r="N81" s="220"/>
      <c r="O81" s="220"/>
      <c r="P81" s="220"/>
      <c r="Q81" s="220"/>
      <c r="R81" s="220"/>
      <c r="S81" s="220"/>
    </row>
    <row r="82" spans="1:19" x14ac:dyDescent="0.25">
      <c r="A82" s="222"/>
      <c r="B82" s="220"/>
      <c r="C82" s="220"/>
      <c r="D82" s="220"/>
      <c r="E82" s="220"/>
      <c r="F82" s="220"/>
      <c r="G82" s="220"/>
      <c r="H82" s="220"/>
      <c r="I82" s="220"/>
      <c r="J82" s="220"/>
      <c r="K82" s="220"/>
      <c r="L82" s="220"/>
      <c r="M82" s="220"/>
      <c r="N82" s="220"/>
      <c r="O82" s="220"/>
      <c r="P82" s="220"/>
      <c r="Q82" s="220"/>
      <c r="R82" s="220"/>
      <c r="S82" s="220"/>
    </row>
    <row r="83" spans="1:19" x14ac:dyDescent="0.25">
      <c r="A83" s="222"/>
      <c r="B83" s="220"/>
      <c r="C83" s="220"/>
      <c r="D83" s="220"/>
      <c r="E83" s="220"/>
      <c r="F83" s="220"/>
      <c r="G83" s="220"/>
      <c r="H83" s="220"/>
      <c r="I83" s="220"/>
      <c r="J83" s="220"/>
      <c r="K83" s="220"/>
      <c r="L83" s="220"/>
      <c r="M83" s="220"/>
      <c r="N83" s="220"/>
      <c r="O83" s="220"/>
      <c r="P83" s="220"/>
      <c r="Q83" s="220"/>
      <c r="R83" s="220"/>
      <c r="S83" s="220"/>
    </row>
    <row r="84" spans="1:19" x14ac:dyDescent="0.25">
      <c r="A84" s="222"/>
      <c r="B84" s="220"/>
      <c r="C84" s="220"/>
      <c r="D84" s="220"/>
      <c r="E84" s="220"/>
      <c r="F84" s="220"/>
      <c r="G84" s="220"/>
      <c r="H84" s="220"/>
      <c r="I84" s="220"/>
      <c r="J84" s="220"/>
      <c r="K84" s="220"/>
      <c r="L84" s="220"/>
      <c r="M84" s="220"/>
      <c r="N84" s="220"/>
      <c r="O84" s="220"/>
      <c r="P84" s="220"/>
      <c r="Q84" s="220"/>
      <c r="R84" s="220"/>
      <c r="S84" s="220"/>
    </row>
    <row r="85" spans="1:19" x14ac:dyDescent="0.25">
      <c r="A85" s="222"/>
      <c r="B85" s="220"/>
      <c r="C85" s="220"/>
      <c r="D85" s="220"/>
      <c r="E85" s="220"/>
      <c r="F85" s="220"/>
      <c r="G85" s="220"/>
      <c r="H85" s="220"/>
      <c r="I85" s="220"/>
      <c r="J85" s="220"/>
      <c r="K85" s="220"/>
      <c r="L85" s="220"/>
      <c r="M85" s="220"/>
      <c r="N85" s="220"/>
      <c r="O85" s="220"/>
      <c r="P85" s="220"/>
      <c r="Q85" s="220"/>
      <c r="R85" s="220"/>
      <c r="S85" s="220"/>
    </row>
    <row r="86" spans="1:19" x14ac:dyDescent="0.25">
      <c r="A86" s="222"/>
      <c r="B86" s="220"/>
      <c r="C86" s="220"/>
      <c r="D86" s="220"/>
      <c r="E86" s="220"/>
      <c r="F86" s="220"/>
      <c r="G86" s="220"/>
      <c r="H86" s="220"/>
      <c r="I86" s="220"/>
      <c r="J86" s="220"/>
      <c r="K86" s="220"/>
      <c r="L86" s="220"/>
      <c r="M86" s="220"/>
      <c r="N86" s="220"/>
      <c r="O86" s="220"/>
      <c r="P86" s="220"/>
      <c r="Q86" s="220"/>
      <c r="R86" s="220"/>
      <c r="S86" s="220"/>
    </row>
    <row r="87" spans="1:19" x14ac:dyDescent="0.25">
      <c r="A87" s="222"/>
      <c r="B87" s="220"/>
      <c r="C87" s="220"/>
      <c r="D87" s="220"/>
      <c r="E87" s="220"/>
      <c r="F87" s="220"/>
      <c r="G87" s="220"/>
      <c r="H87" s="220"/>
      <c r="I87" s="220"/>
      <c r="J87" s="220"/>
      <c r="K87" s="220"/>
      <c r="L87" s="220"/>
      <c r="M87" s="220"/>
      <c r="N87" s="220"/>
      <c r="O87" s="220"/>
      <c r="P87" s="220"/>
      <c r="Q87" s="220"/>
      <c r="R87" s="220"/>
      <c r="S87" s="220"/>
    </row>
    <row r="88" spans="1:19" x14ac:dyDescent="0.25">
      <c r="A88" s="222"/>
      <c r="B88" s="220"/>
      <c r="C88" s="220"/>
      <c r="D88" s="220"/>
      <c r="E88" s="220"/>
      <c r="F88" s="220"/>
      <c r="G88" s="220"/>
      <c r="H88" s="220"/>
      <c r="I88" s="220"/>
      <c r="J88" s="220"/>
      <c r="K88" s="220"/>
      <c r="L88" s="220"/>
      <c r="M88" s="220"/>
      <c r="N88" s="220"/>
      <c r="O88" s="220"/>
      <c r="P88" s="220"/>
      <c r="Q88" s="220"/>
      <c r="R88" s="220"/>
      <c r="S88" s="220"/>
    </row>
    <row r="89" spans="1:19" x14ac:dyDescent="0.25">
      <c r="A89" s="222"/>
      <c r="B89" s="220"/>
      <c r="C89" s="220"/>
      <c r="D89" s="220"/>
      <c r="E89" s="220"/>
      <c r="F89" s="220"/>
      <c r="G89" s="220"/>
      <c r="H89" s="220"/>
      <c r="I89" s="220"/>
      <c r="J89" s="220"/>
      <c r="K89" s="220"/>
      <c r="L89" s="220"/>
      <c r="M89" s="220"/>
      <c r="N89" s="220"/>
      <c r="O89" s="220"/>
      <c r="P89" s="220"/>
      <c r="Q89" s="220"/>
      <c r="R89" s="220"/>
      <c r="S89" s="220"/>
    </row>
    <row r="90" spans="1:19" x14ac:dyDescent="0.25">
      <c r="A90" s="222"/>
      <c r="B90" s="220"/>
      <c r="C90" s="220"/>
      <c r="D90" s="220"/>
      <c r="E90" s="220"/>
      <c r="F90" s="220"/>
      <c r="G90" s="220"/>
      <c r="H90" s="220"/>
      <c r="I90" s="220"/>
      <c r="J90" s="220"/>
      <c r="K90" s="220"/>
      <c r="L90" s="220"/>
      <c r="M90" s="220"/>
      <c r="N90" s="220"/>
      <c r="O90" s="220"/>
      <c r="P90" s="220"/>
      <c r="Q90" s="220"/>
      <c r="R90" s="220"/>
      <c r="S90" s="220"/>
    </row>
    <row r="91" spans="1:19" x14ac:dyDescent="0.25">
      <c r="A91" s="222"/>
      <c r="B91" s="220"/>
      <c r="C91" s="220"/>
      <c r="D91" s="220"/>
      <c r="E91" s="220"/>
      <c r="F91" s="220"/>
      <c r="G91" s="220"/>
      <c r="H91" s="220"/>
      <c r="I91" s="220"/>
      <c r="J91" s="220"/>
      <c r="K91" s="220"/>
      <c r="L91" s="220"/>
      <c r="M91" s="220"/>
      <c r="N91" s="220"/>
      <c r="O91" s="220"/>
      <c r="P91" s="220"/>
      <c r="Q91" s="220"/>
      <c r="R91" s="220"/>
      <c r="S91" s="220"/>
    </row>
    <row r="92" spans="1:19" x14ac:dyDescent="0.25">
      <c r="A92" s="222"/>
      <c r="B92" s="220"/>
      <c r="C92" s="220"/>
      <c r="D92" s="220"/>
      <c r="E92" s="220"/>
      <c r="F92" s="220"/>
      <c r="G92" s="220"/>
      <c r="H92" s="220"/>
      <c r="I92" s="220"/>
      <c r="J92" s="220"/>
      <c r="K92" s="220"/>
      <c r="L92" s="220"/>
      <c r="M92" s="220"/>
      <c r="N92" s="220"/>
      <c r="O92" s="220"/>
      <c r="P92" s="220"/>
      <c r="Q92" s="220"/>
      <c r="R92" s="220"/>
      <c r="S92" s="220"/>
    </row>
    <row r="93" spans="1:19" x14ac:dyDescent="0.25">
      <c r="A93" s="222"/>
      <c r="B93" s="220"/>
      <c r="C93" s="220"/>
      <c r="D93" s="220"/>
      <c r="E93" s="220"/>
      <c r="F93" s="220"/>
      <c r="G93" s="220"/>
      <c r="H93" s="220"/>
      <c r="I93" s="220"/>
      <c r="J93" s="220"/>
      <c r="K93" s="220"/>
      <c r="L93" s="220"/>
      <c r="M93" s="220"/>
      <c r="N93" s="220"/>
      <c r="O93" s="220"/>
      <c r="P93" s="220"/>
      <c r="Q93" s="220"/>
      <c r="R93" s="220"/>
      <c r="S93" s="220"/>
    </row>
    <row r="94" spans="1:19" x14ac:dyDescent="0.25">
      <c r="A94" s="222"/>
      <c r="B94" s="220"/>
      <c r="C94" s="220"/>
      <c r="D94" s="220"/>
      <c r="E94" s="220"/>
      <c r="F94" s="220"/>
      <c r="G94" s="220"/>
      <c r="H94" s="220"/>
      <c r="I94" s="220"/>
      <c r="J94" s="220"/>
      <c r="K94" s="220"/>
      <c r="L94" s="220"/>
      <c r="M94" s="220"/>
      <c r="N94" s="220"/>
      <c r="O94" s="220"/>
      <c r="P94" s="220"/>
      <c r="Q94" s="220"/>
      <c r="R94" s="220"/>
      <c r="S94" s="220"/>
    </row>
    <row r="95" spans="1:19" x14ac:dyDescent="0.25">
      <c r="A95" s="222"/>
      <c r="B95" s="220"/>
      <c r="C95" s="220"/>
      <c r="D95" s="220"/>
      <c r="E95" s="220"/>
      <c r="F95" s="220"/>
      <c r="G95" s="220"/>
      <c r="H95" s="220"/>
      <c r="I95" s="220"/>
      <c r="J95" s="220"/>
      <c r="K95" s="220"/>
      <c r="L95" s="220"/>
      <c r="M95" s="220"/>
      <c r="N95" s="220"/>
      <c r="O95" s="220"/>
      <c r="P95" s="220"/>
      <c r="Q95" s="220"/>
      <c r="R95" s="220"/>
      <c r="S95" s="220"/>
    </row>
    <row r="96" spans="1:19" x14ac:dyDescent="0.25">
      <c r="A96" s="222"/>
      <c r="B96" s="220"/>
      <c r="C96" s="220"/>
      <c r="D96" s="220"/>
      <c r="E96" s="220"/>
      <c r="F96" s="220"/>
      <c r="G96" s="220"/>
      <c r="H96" s="220"/>
      <c r="I96" s="220"/>
      <c r="J96" s="220"/>
      <c r="K96" s="220"/>
      <c r="L96" s="220"/>
      <c r="M96" s="220"/>
      <c r="N96" s="220"/>
      <c r="O96" s="220"/>
      <c r="P96" s="220"/>
      <c r="Q96" s="220"/>
      <c r="R96" s="220"/>
      <c r="S96" s="220"/>
    </row>
    <row r="97" spans="1:19" x14ac:dyDescent="0.25">
      <c r="A97" s="222"/>
      <c r="B97" s="220"/>
      <c r="C97" s="220"/>
      <c r="D97" s="220"/>
      <c r="E97" s="220"/>
      <c r="F97" s="220"/>
      <c r="G97" s="220"/>
      <c r="H97" s="220"/>
      <c r="I97" s="220"/>
      <c r="J97" s="220"/>
      <c r="K97" s="220"/>
      <c r="L97" s="220"/>
      <c r="M97" s="220"/>
      <c r="N97" s="220"/>
      <c r="O97" s="220"/>
      <c r="P97" s="220"/>
      <c r="Q97" s="220"/>
      <c r="R97" s="220"/>
      <c r="S97" s="220"/>
    </row>
    <row r="98" spans="1:19" x14ac:dyDescent="0.25">
      <c r="A98" s="222"/>
      <c r="B98" s="220"/>
      <c r="C98" s="220"/>
      <c r="D98" s="220"/>
      <c r="E98" s="220"/>
      <c r="F98" s="220"/>
      <c r="G98" s="220"/>
      <c r="H98" s="220"/>
      <c r="I98" s="220"/>
      <c r="J98" s="220"/>
      <c r="K98" s="220"/>
      <c r="L98" s="220"/>
      <c r="M98" s="220"/>
      <c r="N98" s="220"/>
      <c r="O98" s="220"/>
      <c r="P98" s="220"/>
      <c r="Q98" s="220"/>
      <c r="R98" s="220"/>
      <c r="S98" s="220"/>
    </row>
    <row r="99" spans="1:19" x14ac:dyDescent="0.25">
      <c r="A99" s="222"/>
      <c r="B99" s="220"/>
      <c r="C99" s="220"/>
      <c r="D99" s="220"/>
      <c r="E99" s="220"/>
      <c r="F99" s="220"/>
      <c r="G99" s="220"/>
      <c r="H99" s="220"/>
      <c r="I99" s="220"/>
      <c r="J99" s="220"/>
      <c r="K99" s="220"/>
      <c r="L99" s="220"/>
      <c r="M99" s="220"/>
      <c r="N99" s="220"/>
      <c r="O99" s="220"/>
      <c r="P99" s="220"/>
      <c r="Q99" s="220"/>
      <c r="R99" s="220"/>
      <c r="S99" s="220"/>
    </row>
    <row r="100" spans="1:19" x14ac:dyDescent="0.25">
      <c r="A100" s="222"/>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2"/>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2"/>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2"/>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2"/>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2"/>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2"/>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2"/>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2"/>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2"/>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2"/>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2"/>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2"/>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2"/>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2"/>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2"/>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2"/>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2"/>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2"/>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2"/>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2"/>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2"/>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2"/>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2"/>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2"/>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2"/>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2"/>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2"/>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2"/>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2"/>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2"/>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2"/>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2"/>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2"/>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2"/>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2"/>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2"/>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2"/>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2"/>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2"/>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2"/>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2"/>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2"/>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2"/>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2"/>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2"/>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2"/>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2"/>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2"/>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2"/>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2"/>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2"/>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2"/>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2"/>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2"/>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2"/>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2"/>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2"/>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2"/>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2"/>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2"/>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2"/>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2"/>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2"/>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2"/>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2"/>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2"/>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2"/>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2"/>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2"/>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2"/>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2"/>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2"/>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2"/>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2"/>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2"/>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2"/>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2"/>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2"/>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2"/>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2"/>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2"/>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2"/>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2"/>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2"/>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2"/>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2"/>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2"/>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2"/>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2"/>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2"/>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2"/>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2"/>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2"/>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2"/>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2"/>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2"/>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2"/>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2"/>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2"/>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2"/>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2"/>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2"/>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2"/>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2"/>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2"/>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2"/>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2"/>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2"/>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2"/>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2"/>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2"/>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2"/>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2"/>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2"/>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2"/>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2"/>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2"/>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2"/>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2"/>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2"/>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2"/>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2"/>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2"/>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2"/>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2"/>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2"/>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2"/>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2"/>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2"/>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2"/>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2"/>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2"/>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2"/>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2"/>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2"/>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2"/>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2"/>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2"/>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2"/>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2"/>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2"/>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2"/>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2"/>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2"/>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2"/>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2"/>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2"/>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2"/>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2"/>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2"/>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2"/>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2"/>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2"/>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2"/>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2"/>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2"/>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2"/>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2"/>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2"/>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2"/>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2"/>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2"/>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2"/>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2"/>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2"/>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2"/>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2"/>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2"/>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2"/>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2"/>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2"/>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2"/>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2"/>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2"/>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2"/>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2"/>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2"/>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2"/>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2"/>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2"/>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2"/>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2"/>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2"/>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2"/>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2"/>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2"/>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2"/>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2"/>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2"/>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2"/>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2"/>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2"/>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2"/>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2"/>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2"/>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2"/>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2"/>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2"/>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2"/>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2"/>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2"/>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2"/>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2"/>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2"/>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2"/>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2"/>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2"/>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2"/>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2"/>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2"/>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2"/>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2"/>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2"/>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2"/>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2"/>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2"/>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2"/>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2"/>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2"/>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2"/>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2"/>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2"/>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2"/>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2"/>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2"/>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2"/>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2"/>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2"/>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2"/>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2"/>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2"/>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2"/>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2"/>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2"/>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2"/>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2"/>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2"/>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2"/>
      <c r="B338" s="220"/>
      <c r="C338" s="220"/>
      <c r="D338" s="220"/>
      <c r="E338" s="220"/>
      <c r="F338" s="220"/>
      <c r="G338" s="220"/>
      <c r="H338" s="220"/>
      <c r="I338" s="220"/>
      <c r="J338" s="220"/>
      <c r="K338" s="220"/>
      <c r="L338" s="220"/>
      <c r="M338" s="220"/>
      <c r="N338" s="220"/>
      <c r="O338" s="220"/>
      <c r="P338" s="220"/>
      <c r="Q338" s="220"/>
      <c r="R338" s="220"/>
      <c r="S338" s="220"/>
    </row>
    <row r="339" spans="1:19" x14ac:dyDescent="0.25">
      <c r="A339" s="222"/>
      <c r="B339" s="220"/>
      <c r="C339" s="220"/>
      <c r="D339" s="220"/>
      <c r="E339" s="220"/>
      <c r="F339" s="220"/>
      <c r="G339" s="220"/>
      <c r="H339" s="220"/>
      <c r="I339" s="220"/>
      <c r="J339" s="220"/>
      <c r="K339" s="220"/>
      <c r="L339" s="220"/>
      <c r="M339" s="220"/>
      <c r="N339" s="220"/>
      <c r="O339" s="220"/>
      <c r="P339" s="220"/>
      <c r="Q339" s="220"/>
      <c r="R339" s="220"/>
      <c r="S339" s="220"/>
    </row>
    <row r="340" spans="1:19" x14ac:dyDescent="0.25">
      <c r="A340" s="222"/>
      <c r="B340" s="220"/>
      <c r="C340" s="220"/>
      <c r="D340" s="220"/>
      <c r="E340" s="220"/>
      <c r="F340" s="220"/>
      <c r="G340" s="220"/>
      <c r="H340" s="220"/>
      <c r="I340" s="220"/>
      <c r="J340" s="220"/>
      <c r="K340" s="220"/>
      <c r="L340" s="220"/>
      <c r="M340" s="220"/>
      <c r="N340" s="220"/>
      <c r="O340" s="220"/>
      <c r="P340" s="220"/>
      <c r="Q340" s="220"/>
      <c r="R340" s="220"/>
      <c r="S340" s="220"/>
    </row>
    <row r="341" spans="1:19" x14ac:dyDescent="0.25">
      <c r="A341" s="222"/>
      <c r="B341" s="220"/>
      <c r="C341" s="220"/>
      <c r="D341" s="220"/>
      <c r="E341" s="220"/>
      <c r="F341" s="220"/>
      <c r="G341" s="220"/>
      <c r="H341" s="220"/>
      <c r="I341" s="220"/>
      <c r="J341" s="220"/>
      <c r="K341" s="220"/>
      <c r="L341" s="220"/>
      <c r="M341" s="220"/>
      <c r="N341" s="220"/>
      <c r="O341" s="220"/>
      <c r="P341" s="220"/>
      <c r="Q341" s="220"/>
      <c r="R341" s="220"/>
      <c r="S341" s="220"/>
    </row>
    <row r="342" spans="1:19" x14ac:dyDescent="0.25">
      <c r="A342" s="222"/>
      <c r="B342" s="220"/>
      <c r="C342" s="220"/>
      <c r="D342" s="220"/>
      <c r="E342" s="220"/>
      <c r="F342" s="220"/>
      <c r="G342" s="220"/>
      <c r="H342" s="220"/>
      <c r="I342" s="220"/>
      <c r="J342" s="220"/>
      <c r="K342" s="220"/>
      <c r="L342" s="220"/>
      <c r="M342" s="220"/>
      <c r="N342" s="220"/>
      <c r="O342" s="220"/>
      <c r="P342" s="220"/>
      <c r="Q342" s="220"/>
      <c r="R342" s="220"/>
      <c r="S342" s="220"/>
    </row>
    <row r="343" spans="1:19" x14ac:dyDescent="0.25">
      <c r="A343" s="222"/>
      <c r="B343" s="220"/>
      <c r="C343" s="220"/>
      <c r="D343" s="220"/>
      <c r="E343" s="220"/>
      <c r="F343" s="220"/>
      <c r="G343" s="220"/>
      <c r="H343" s="220"/>
      <c r="I343" s="220"/>
      <c r="J343" s="220"/>
      <c r="K343" s="220"/>
      <c r="L343" s="220"/>
      <c r="M343" s="220"/>
      <c r="N343" s="220"/>
      <c r="O343" s="220"/>
      <c r="P343" s="220"/>
      <c r="Q343" s="220"/>
      <c r="R343" s="220"/>
      <c r="S343" s="220"/>
    </row>
    <row r="344" spans="1:19" x14ac:dyDescent="0.25">
      <c r="A344" s="222"/>
      <c r="B344" s="220"/>
      <c r="C344" s="220"/>
      <c r="D344" s="220"/>
      <c r="E344" s="220"/>
      <c r="F344" s="220"/>
      <c r="G344" s="220"/>
      <c r="H344" s="220"/>
      <c r="I344" s="220"/>
      <c r="J344" s="220"/>
      <c r="K344" s="220"/>
      <c r="L344" s="220"/>
      <c r="M344" s="220"/>
      <c r="N344" s="220"/>
      <c r="O344" s="220"/>
      <c r="P344" s="220"/>
      <c r="Q344" s="220"/>
      <c r="R344" s="220"/>
      <c r="S344" s="220"/>
    </row>
    <row r="345" spans="1:19" x14ac:dyDescent="0.25">
      <c r="A345" s="222"/>
      <c r="B345" s="220"/>
      <c r="C345" s="220"/>
      <c r="D345" s="220"/>
      <c r="E345" s="220"/>
      <c r="F345" s="220"/>
      <c r="G345" s="220"/>
      <c r="H345" s="220"/>
      <c r="I345" s="220"/>
      <c r="J345" s="220"/>
      <c r="K345" s="220"/>
      <c r="L345" s="220"/>
      <c r="M345" s="220"/>
      <c r="N345" s="220"/>
      <c r="O345" s="220"/>
      <c r="P345" s="220"/>
      <c r="Q345" s="220"/>
      <c r="R345" s="220"/>
      <c r="S345" s="220"/>
    </row>
    <row r="346" spans="1:19" x14ac:dyDescent="0.25">
      <c r="A346" s="222"/>
      <c r="B346" s="220"/>
      <c r="C346" s="220"/>
      <c r="D346" s="220"/>
      <c r="E346" s="220"/>
      <c r="F346" s="220"/>
      <c r="G346" s="220"/>
      <c r="H346" s="220"/>
      <c r="I346" s="220"/>
      <c r="J346" s="220"/>
      <c r="K346" s="220"/>
      <c r="L346" s="220"/>
      <c r="M346" s="220"/>
      <c r="N346" s="220"/>
      <c r="O346" s="220"/>
      <c r="P346" s="220"/>
      <c r="Q346" s="220"/>
      <c r="R346" s="220"/>
      <c r="S346" s="220"/>
    </row>
    <row r="347" spans="1:19" x14ac:dyDescent="0.25">
      <c r="A347" s="222"/>
      <c r="B347" s="220"/>
      <c r="C347" s="220"/>
      <c r="D347" s="220"/>
      <c r="E347" s="220"/>
      <c r="F347" s="220"/>
      <c r="G347" s="220"/>
      <c r="H347" s="220"/>
      <c r="I347" s="220"/>
      <c r="J347" s="220"/>
      <c r="K347" s="220"/>
      <c r="L347" s="220"/>
      <c r="M347" s="220"/>
      <c r="N347" s="220"/>
      <c r="O347" s="220"/>
      <c r="P347" s="220"/>
      <c r="Q347" s="220"/>
      <c r="R347" s="220"/>
      <c r="S347" s="220"/>
    </row>
    <row r="348" spans="1:19" x14ac:dyDescent="0.25">
      <c r="A348" s="222"/>
      <c r="B348" s="220"/>
      <c r="C348" s="220"/>
      <c r="D348" s="220"/>
      <c r="E348" s="220"/>
      <c r="F348" s="220"/>
      <c r="G348" s="220"/>
      <c r="H348" s="220"/>
      <c r="I348" s="220"/>
      <c r="J348" s="220"/>
      <c r="K348" s="220"/>
      <c r="L348" s="220"/>
      <c r="M348" s="220"/>
      <c r="N348" s="220"/>
      <c r="O348" s="220"/>
      <c r="P348" s="220"/>
      <c r="Q348" s="220"/>
      <c r="R348" s="220"/>
      <c r="S348" s="220"/>
    </row>
    <row r="349" spans="1:19" x14ac:dyDescent="0.25">
      <c r="A349" s="222"/>
      <c r="B349" s="220"/>
      <c r="C349" s="220"/>
      <c r="D349" s="220"/>
      <c r="E349" s="220"/>
      <c r="F349" s="220"/>
      <c r="G349" s="220"/>
      <c r="H349" s="220"/>
      <c r="I349" s="220"/>
      <c r="J349" s="220"/>
      <c r="K349" s="220"/>
      <c r="L349" s="220"/>
      <c r="M349" s="220"/>
      <c r="N349" s="220"/>
      <c r="O349" s="220"/>
      <c r="P349" s="220"/>
      <c r="Q349" s="220"/>
      <c r="R349" s="220"/>
      <c r="S349" s="220"/>
    </row>
    <row r="350" spans="1:19" x14ac:dyDescent="0.25">
      <c r="A350" s="222"/>
      <c r="B350" s="220"/>
      <c r="C350" s="220"/>
      <c r="D350" s="220"/>
      <c r="E350" s="220"/>
      <c r="F350" s="220"/>
      <c r="G350" s="220"/>
      <c r="H350" s="220"/>
      <c r="I350" s="220"/>
      <c r="J350" s="220"/>
      <c r="K350" s="220"/>
      <c r="L350" s="220"/>
      <c r="M350" s="220"/>
      <c r="N350" s="220"/>
      <c r="O350" s="220"/>
      <c r="P350" s="220"/>
      <c r="Q350" s="220"/>
      <c r="R350" s="220"/>
      <c r="S350" s="220"/>
    </row>
    <row r="351" spans="1:19" x14ac:dyDescent="0.25">
      <c r="A351" s="222"/>
      <c r="B351" s="220"/>
      <c r="C351" s="220"/>
      <c r="D351" s="220"/>
      <c r="E351" s="220"/>
      <c r="F351" s="220"/>
      <c r="G351" s="220"/>
      <c r="H351" s="220"/>
      <c r="I351" s="220"/>
      <c r="J351" s="220"/>
      <c r="K351" s="220"/>
      <c r="L351" s="220"/>
      <c r="M351" s="220"/>
      <c r="N351" s="220"/>
      <c r="O351" s="220"/>
      <c r="P351" s="220"/>
      <c r="Q351" s="220"/>
      <c r="R351" s="220"/>
      <c r="S351" s="220"/>
    </row>
    <row r="352" spans="1:19" x14ac:dyDescent="0.25">
      <c r="A352" s="222"/>
      <c r="B352" s="220"/>
      <c r="C352" s="220"/>
      <c r="D352" s="220"/>
      <c r="E352" s="220"/>
      <c r="F352" s="220"/>
      <c r="G352" s="220"/>
      <c r="H352" s="220"/>
      <c r="I352" s="220"/>
      <c r="J352" s="220"/>
      <c r="K352" s="220"/>
      <c r="L352" s="220"/>
      <c r="M352" s="220"/>
      <c r="N352" s="220"/>
      <c r="O352" s="220"/>
      <c r="P352" s="220"/>
      <c r="Q352" s="220"/>
      <c r="R352" s="220"/>
      <c r="S352" s="220"/>
    </row>
    <row r="353" spans="1:19" x14ac:dyDescent="0.25">
      <c r="A353" s="222"/>
      <c r="B353" s="220"/>
      <c r="C353" s="220"/>
      <c r="D353" s="220"/>
      <c r="E353" s="220"/>
      <c r="F353" s="220"/>
      <c r="G353" s="220"/>
      <c r="H353" s="220"/>
      <c r="I353" s="220"/>
      <c r="J353" s="220"/>
      <c r="K353" s="220"/>
      <c r="L353" s="220"/>
      <c r="M353" s="220"/>
      <c r="N353" s="220"/>
      <c r="O353" s="220"/>
      <c r="P353" s="220"/>
      <c r="Q353" s="220"/>
      <c r="R353" s="220"/>
      <c r="S353" s="220"/>
    </row>
    <row r="354" spans="1:19" x14ac:dyDescent="0.25">
      <c r="A354" s="222"/>
      <c r="B354" s="220"/>
      <c r="C354" s="220"/>
      <c r="D354" s="220"/>
      <c r="E354" s="220"/>
      <c r="F354" s="220"/>
      <c r="G354" s="220"/>
      <c r="H354" s="220"/>
      <c r="I354" s="220"/>
      <c r="J354" s="220"/>
      <c r="K354" s="220"/>
      <c r="L354" s="220"/>
      <c r="M354" s="220"/>
      <c r="N354" s="220"/>
      <c r="O354" s="220"/>
      <c r="P354" s="220"/>
      <c r="Q354" s="220"/>
      <c r="R354" s="220"/>
      <c r="S354" s="220"/>
    </row>
    <row r="355" spans="1:19" x14ac:dyDescent="0.25">
      <c r="A355" s="222"/>
      <c r="B355" s="220"/>
      <c r="C355" s="220"/>
      <c r="D355" s="220"/>
      <c r="E355" s="220"/>
      <c r="F355" s="220"/>
      <c r="G355" s="220"/>
      <c r="H355" s="220"/>
      <c r="I355" s="220"/>
      <c r="J355" s="220"/>
      <c r="K355" s="220"/>
      <c r="L355" s="220"/>
      <c r="M355" s="220"/>
      <c r="N355" s="220"/>
      <c r="O355" s="220"/>
      <c r="P355" s="220"/>
      <c r="Q355" s="220"/>
      <c r="R355" s="220"/>
      <c r="S355" s="220"/>
    </row>
    <row r="356" spans="1:19" x14ac:dyDescent="0.25">
      <c r="A356" s="222"/>
      <c r="B356" s="220"/>
      <c r="C356" s="220"/>
      <c r="D356" s="220"/>
      <c r="E356" s="220"/>
      <c r="F356" s="220"/>
      <c r="G356" s="220"/>
      <c r="H356" s="220"/>
      <c r="I356" s="220"/>
      <c r="J356" s="220"/>
      <c r="K356" s="220"/>
      <c r="L356" s="220"/>
      <c r="M356" s="220"/>
      <c r="N356" s="220"/>
      <c r="O356" s="220"/>
      <c r="P356" s="220"/>
      <c r="Q356" s="220"/>
      <c r="R356" s="220"/>
      <c r="S356" s="220"/>
    </row>
    <row r="357" spans="1:19" x14ac:dyDescent="0.25">
      <c r="A357" s="222"/>
      <c r="B357" s="220"/>
      <c r="C357" s="220"/>
      <c r="D357" s="220"/>
      <c r="E357" s="220"/>
      <c r="F357" s="220"/>
      <c r="G357" s="220"/>
      <c r="H357" s="220"/>
      <c r="I357" s="220"/>
      <c r="J357" s="220"/>
      <c r="K357" s="220"/>
      <c r="L357" s="220"/>
      <c r="M357" s="220"/>
      <c r="N357" s="220"/>
      <c r="O357" s="220"/>
      <c r="P357" s="220"/>
      <c r="Q357" s="220"/>
      <c r="R357" s="220"/>
      <c r="S357" s="220"/>
    </row>
    <row r="358" spans="1:19" x14ac:dyDescent="0.25">
      <c r="A358" s="222"/>
      <c r="B358" s="220"/>
      <c r="C358" s="220"/>
      <c r="D358" s="220"/>
      <c r="E358" s="220"/>
      <c r="F358" s="220"/>
      <c r="G358" s="220"/>
      <c r="H358" s="220"/>
      <c r="I358" s="220"/>
      <c r="J358" s="220"/>
      <c r="K358" s="220"/>
      <c r="L358" s="220"/>
      <c r="M358" s="220"/>
      <c r="N358" s="220"/>
      <c r="O358" s="220"/>
      <c r="P358" s="220"/>
      <c r="Q358" s="220"/>
      <c r="R358" s="220"/>
      <c r="S358" s="220"/>
    </row>
    <row r="359" spans="1:19" x14ac:dyDescent="0.25">
      <c r="A359" s="222"/>
      <c r="B359" s="220"/>
      <c r="C359" s="220"/>
      <c r="D359" s="220"/>
      <c r="E359" s="220"/>
      <c r="F359" s="220"/>
      <c r="G359" s="220"/>
      <c r="H359" s="220"/>
      <c r="I359" s="220"/>
      <c r="J359" s="220"/>
      <c r="K359" s="220"/>
      <c r="L359" s="220"/>
      <c r="M359" s="220"/>
      <c r="N359" s="220"/>
      <c r="O359" s="220"/>
      <c r="P359" s="220"/>
      <c r="Q359" s="220"/>
      <c r="R359" s="220"/>
      <c r="S359" s="220"/>
    </row>
    <row r="360" spans="1:19" x14ac:dyDescent="0.25">
      <c r="A360" s="222"/>
      <c r="B360" s="220"/>
      <c r="C360" s="220"/>
      <c r="D360" s="220"/>
      <c r="E360" s="220"/>
      <c r="F360" s="220"/>
      <c r="G360" s="220"/>
      <c r="H360" s="220"/>
      <c r="I360" s="220"/>
      <c r="J360" s="220"/>
      <c r="K360" s="220"/>
      <c r="L360" s="220"/>
      <c r="M360" s="220"/>
      <c r="N360" s="220"/>
      <c r="O360" s="220"/>
      <c r="P360" s="220"/>
      <c r="Q360" s="220"/>
      <c r="R360" s="220"/>
      <c r="S360" s="220"/>
    </row>
    <row r="361" spans="1:19" x14ac:dyDescent="0.25">
      <c r="A361" s="222"/>
      <c r="B361" s="220"/>
      <c r="C361" s="220"/>
      <c r="D361" s="220"/>
      <c r="E361" s="220"/>
      <c r="F361" s="220"/>
      <c r="G361" s="220"/>
      <c r="H361" s="220"/>
      <c r="I361" s="220"/>
      <c r="J361" s="220"/>
      <c r="K361" s="220"/>
      <c r="L361" s="220"/>
      <c r="M361" s="220"/>
      <c r="N361" s="220"/>
      <c r="O361" s="220"/>
      <c r="P361" s="220"/>
      <c r="Q361" s="220"/>
      <c r="R361" s="220"/>
      <c r="S361" s="220"/>
    </row>
    <row r="362" spans="1:19" x14ac:dyDescent="0.25">
      <c r="A362" s="222"/>
      <c r="B362" s="220"/>
      <c r="C362" s="220"/>
      <c r="D362" s="220"/>
      <c r="E362" s="220"/>
      <c r="F362" s="220"/>
      <c r="G362" s="220"/>
      <c r="H362" s="220"/>
      <c r="I362" s="220"/>
      <c r="J362" s="220"/>
      <c r="K362" s="220"/>
      <c r="L362" s="220"/>
      <c r="M362" s="220"/>
      <c r="N362" s="220"/>
      <c r="O362" s="220"/>
      <c r="P362" s="220"/>
      <c r="Q362" s="220"/>
      <c r="R362" s="220"/>
      <c r="S362" s="220"/>
    </row>
    <row r="363" spans="1:19" x14ac:dyDescent="0.25">
      <c r="A363" s="222"/>
      <c r="B363" s="220"/>
      <c r="C363" s="220"/>
      <c r="D363" s="220"/>
      <c r="E363" s="220"/>
      <c r="F363" s="220"/>
      <c r="G363" s="220"/>
      <c r="H363" s="220"/>
      <c r="I363" s="220"/>
      <c r="J363" s="220"/>
      <c r="K363" s="220"/>
      <c r="L363" s="220"/>
      <c r="M363" s="220"/>
      <c r="N363" s="220"/>
      <c r="O363" s="220"/>
      <c r="P363" s="220"/>
      <c r="Q363" s="220"/>
      <c r="R363" s="220"/>
      <c r="S363" s="220"/>
    </row>
    <row r="364" spans="1:19" x14ac:dyDescent="0.25">
      <c r="A364" s="222"/>
      <c r="B364" s="220"/>
      <c r="C364" s="220"/>
      <c r="D364" s="220"/>
      <c r="E364" s="220"/>
      <c r="F364" s="220"/>
      <c r="G364" s="220"/>
      <c r="H364" s="220"/>
      <c r="I364" s="220"/>
      <c r="J364" s="220"/>
      <c r="K364" s="220"/>
      <c r="L364" s="220"/>
      <c r="M364" s="220"/>
      <c r="N364" s="220"/>
      <c r="O364" s="220"/>
      <c r="P364" s="220"/>
      <c r="Q364" s="220"/>
      <c r="R364" s="220"/>
      <c r="S364" s="220"/>
    </row>
    <row r="365" spans="1:19" x14ac:dyDescent="0.25">
      <c r="A365" s="222"/>
      <c r="B365" s="220"/>
      <c r="C365" s="220"/>
      <c r="D365" s="220"/>
      <c r="E365" s="220"/>
      <c r="F365" s="220"/>
      <c r="G365" s="220"/>
      <c r="H365" s="220"/>
      <c r="I365" s="220"/>
      <c r="J365" s="220"/>
      <c r="K365" s="220"/>
      <c r="L365" s="220"/>
      <c r="M365" s="220"/>
      <c r="N365" s="220"/>
      <c r="O365" s="220"/>
      <c r="P365" s="220"/>
      <c r="Q365" s="220"/>
      <c r="R365" s="220"/>
      <c r="S365" s="220"/>
    </row>
    <row r="366" spans="1:19" x14ac:dyDescent="0.25">
      <c r="A366" s="222"/>
      <c r="B366" s="220"/>
      <c r="C366" s="220"/>
      <c r="D366" s="220"/>
      <c r="E366" s="220"/>
      <c r="F366" s="220"/>
      <c r="G366" s="220"/>
      <c r="H366" s="220"/>
      <c r="I366" s="220"/>
      <c r="J366" s="220"/>
      <c r="K366" s="220"/>
      <c r="L366" s="220"/>
      <c r="M366" s="220"/>
      <c r="N366" s="220"/>
      <c r="O366" s="220"/>
      <c r="P366" s="220"/>
      <c r="Q366" s="220"/>
      <c r="R366" s="220"/>
      <c r="S366" s="220"/>
    </row>
    <row r="367" spans="1:19" x14ac:dyDescent="0.25">
      <c r="A367" s="222"/>
      <c r="B367" s="220"/>
      <c r="C367" s="220"/>
      <c r="D367" s="220"/>
      <c r="E367" s="220"/>
      <c r="F367" s="220"/>
      <c r="G367" s="220"/>
      <c r="H367" s="220"/>
      <c r="I367" s="220"/>
      <c r="J367" s="220"/>
      <c r="K367" s="220"/>
      <c r="L367" s="220"/>
      <c r="M367" s="220"/>
      <c r="N367" s="220"/>
      <c r="O367" s="220"/>
      <c r="P367" s="220"/>
      <c r="Q367" s="220"/>
      <c r="R367" s="220"/>
      <c r="S367" s="220"/>
    </row>
    <row r="368" spans="1:19" x14ac:dyDescent="0.25">
      <c r="A368" s="222"/>
      <c r="B368" s="220"/>
      <c r="C368" s="220"/>
      <c r="D368" s="220"/>
      <c r="E368" s="220"/>
      <c r="F368" s="220"/>
      <c r="G368" s="220"/>
      <c r="H368" s="220"/>
      <c r="I368" s="220"/>
      <c r="J368" s="220"/>
      <c r="K368" s="220"/>
      <c r="L368" s="220"/>
      <c r="M368" s="220"/>
      <c r="N368" s="220"/>
      <c r="O368" s="220"/>
      <c r="P368" s="220"/>
      <c r="Q368" s="220"/>
      <c r="R368" s="220"/>
      <c r="S368" s="220"/>
    </row>
    <row r="369" spans="1:19" x14ac:dyDescent="0.25">
      <c r="A369" s="222"/>
      <c r="B369" s="220"/>
      <c r="C369" s="220"/>
      <c r="D369" s="220"/>
      <c r="E369" s="220"/>
      <c r="F369" s="220"/>
      <c r="G369" s="220"/>
      <c r="H369" s="220"/>
      <c r="I369" s="220"/>
      <c r="J369" s="220"/>
      <c r="K369" s="220"/>
      <c r="L369" s="220"/>
      <c r="M369" s="220"/>
      <c r="N369" s="220"/>
      <c r="O369" s="220"/>
      <c r="P369" s="220"/>
      <c r="Q369" s="220"/>
      <c r="R369" s="220"/>
      <c r="S369" s="220"/>
    </row>
    <row r="370" spans="1:19" x14ac:dyDescent="0.25">
      <c r="A370" s="222"/>
      <c r="B370" s="220"/>
      <c r="C370" s="220"/>
      <c r="D370" s="220"/>
      <c r="E370" s="220"/>
      <c r="F370" s="220"/>
      <c r="G370" s="220"/>
      <c r="H370" s="220"/>
      <c r="I370" s="220"/>
      <c r="J370" s="220"/>
      <c r="K370" s="220"/>
      <c r="L370" s="220"/>
      <c r="M370" s="220"/>
      <c r="N370" s="220"/>
      <c r="O370" s="220"/>
      <c r="P370" s="220"/>
      <c r="Q370" s="220"/>
      <c r="R370" s="220"/>
      <c r="S370" s="220"/>
    </row>
    <row r="371" spans="1:19" x14ac:dyDescent="0.25">
      <c r="A371" s="222"/>
      <c r="B371" s="220"/>
      <c r="C371" s="220"/>
      <c r="D371" s="220"/>
      <c r="E371" s="220"/>
      <c r="F371" s="220"/>
      <c r="G371" s="220"/>
      <c r="H371" s="220"/>
      <c r="I371" s="220"/>
      <c r="J371" s="220"/>
      <c r="K371" s="220"/>
      <c r="L371" s="220"/>
      <c r="M371" s="220"/>
      <c r="N371" s="220"/>
      <c r="O371" s="220"/>
      <c r="P371" s="220"/>
      <c r="Q371" s="220"/>
      <c r="R371" s="220"/>
      <c r="S371" s="220"/>
    </row>
    <row r="372" spans="1:19" x14ac:dyDescent="0.25">
      <c r="A372" s="222"/>
      <c r="B372" s="220"/>
      <c r="C372" s="220"/>
      <c r="D372" s="220"/>
      <c r="E372" s="220"/>
      <c r="F372" s="220"/>
      <c r="G372" s="220"/>
      <c r="H372" s="220"/>
      <c r="I372" s="220"/>
      <c r="J372" s="220"/>
      <c r="K372" s="220"/>
      <c r="L372" s="220"/>
      <c r="M372" s="220"/>
      <c r="N372" s="220"/>
      <c r="O372" s="220"/>
      <c r="P372" s="220"/>
      <c r="Q372" s="220"/>
      <c r="R372" s="220"/>
      <c r="S372" s="220"/>
    </row>
    <row r="373" spans="1:19" x14ac:dyDescent="0.25">
      <c r="A373" s="222"/>
      <c r="B373" s="220"/>
      <c r="C373" s="220"/>
      <c r="D373" s="220"/>
      <c r="E373" s="220"/>
      <c r="F373" s="220"/>
      <c r="G373" s="220"/>
      <c r="H373" s="220"/>
      <c r="I373" s="220"/>
      <c r="J373" s="220"/>
      <c r="K373" s="220"/>
      <c r="L373" s="220"/>
      <c r="M373" s="220"/>
      <c r="N373" s="220"/>
      <c r="O373" s="220"/>
      <c r="P373" s="220"/>
      <c r="Q373" s="220"/>
      <c r="R373" s="220"/>
      <c r="S373" s="220"/>
    </row>
    <row r="374" spans="1:19" x14ac:dyDescent="0.25">
      <c r="A374" s="222"/>
      <c r="B374" s="220"/>
      <c r="C374" s="220"/>
      <c r="D374" s="220"/>
      <c r="E374" s="220"/>
      <c r="F374" s="220"/>
      <c r="G374" s="220"/>
      <c r="H374" s="220"/>
      <c r="I374" s="220"/>
      <c r="J374" s="220"/>
      <c r="K374" s="220"/>
      <c r="L374" s="220"/>
      <c r="M374" s="220"/>
      <c r="N374" s="220"/>
      <c r="O374" s="220"/>
      <c r="P374" s="220"/>
      <c r="Q374" s="220"/>
      <c r="R374" s="220"/>
      <c r="S374" s="220"/>
    </row>
    <row r="375" spans="1:19" x14ac:dyDescent="0.25">
      <c r="A375" s="222"/>
      <c r="B375" s="220"/>
      <c r="C375" s="220"/>
      <c r="D375" s="220"/>
      <c r="E375" s="220"/>
      <c r="F375" s="220"/>
      <c r="G375" s="220"/>
      <c r="H375" s="220"/>
      <c r="I375" s="220"/>
      <c r="J375" s="220"/>
      <c r="K375" s="220"/>
      <c r="L375" s="220"/>
      <c r="M375" s="220"/>
      <c r="N375" s="220"/>
      <c r="O375" s="220"/>
      <c r="P375" s="220"/>
      <c r="Q375" s="220"/>
      <c r="R375" s="220"/>
      <c r="S375" s="220"/>
    </row>
    <row r="376" spans="1:19" x14ac:dyDescent="0.25">
      <c r="A376" s="222"/>
      <c r="B376" s="220"/>
      <c r="C376" s="220"/>
      <c r="D376" s="220"/>
      <c r="E376" s="220"/>
      <c r="F376" s="220"/>
      <c r="G376" s="220"/>
      <c r="H376" s="220"/>
      <c r="I376" s="220"/>
      <c r="J376" s="220"/>
      <c r="K376" s="220"/>
      <c r="L376" s="220"/>
      <c r="M376" s="220"/>
      <c r="N376" s="220"/>
      <c r="O376" s="220"/>
      <c r="P376" s="220"/>
      <c r="Q376" s="220"/>
      <c r="R376" s="220"/>
      <c r="S376" s="220"/>
    </row>
    <row r="377" spans="1:19" x14ac:dyDescent="0.25">
      <c r="A377" s="222"/>
      <c r="B377" s="220"/>
      <c r="C377" s="220"/>
      <c r="D377" s="220"/>
      <c r="E377" s="220"/>
      <c r="F377" s="220"/>
      <c r="G377" s="220"/>
      <c r="H377" s="220"/>
      <c r="I377" s="220"/>
      <c r="J377" s="220"/>
      <c r="K377" s="220"/>
      <c r="L377" s="220"/>
      <c r="M377" s="220"/>
      <c r="N377" s="220"/>
      <c r="O377" s="220"/>
      <c r="P377" s="220"/>
      <c r="Q377" s="220"/>
      <c r="R377" s="220"/>
      <c r="S377" s="220"/>
    </row>
    <row r="378" spans="1:19" x14ac:dyDescent="0.25">
      <c r="A378" s="222"/>
      <c r="B378" s="220"/>
      <c r="C378" s="220"/>
      <c r="D378" s="220"/>
      <c r="E378" s="220"/>
      <c r="F378" s="220"/>
      <c r="G378" s="220"/>
      <c r="H378" s="220"/>
      <c r="I378" s="220"/>
      <c r="J378" s="220"/>
      <c r="K378" s="220"/>
      <c r="L378" s="220"/>
      <c r="M378" s="220"/>
      <c r="N378" s="220"/>
      <c r="O378" s="220"/>
      <c r="P378" s="220"/>
      <c r="Q378" s="220"/>
      <c r="R378" s="220"/>
      <c r="S378" s="220"/>
    </row>
    <row r="379" spans="1:19" x14ac:dyDescent="0.25">
      <c r="A379" s="222"/>
      <c r="B379" s="220"/>
      <c r="C379" s="220"/>
      <c r="D379" s="220"/>
      <c r="E379" s="220"/>
      <c r="F379" s="220"/>
      <c r="G379" s="220"/>
      <c r="H379" s="220"/>
      <c r="I379" s="220"/>
      <c r="J379" s="220"/>
      <c r="K379" s="220"/>
      <c r="L379" s="220"/>
      <c r="M379" s="220"/>
      <c r="N379" s="220"/>
      <c r="O379" s="220"/>
      <c r="P379" s="220"/>
      <c r="Q379" s="220"/>
      <c r="R379" s="220"/>
      <c r="S379" s="220"/>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
        <v>329</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6"/>
      <c r="AB6" s="176"/>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6"/>
      <c r="AB7" s="176"/>
    </row>
    <row r="8" spans="1:28" x14ac:dyDescent="0.25">
      <c r="A8" s="240" t="s">
        <v>7</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7"/>
      <c r="AB8" s="177"/>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8"/>
      <c r="AB9" s="17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6"/>
      <c r="AB10" s="176"/>
    </row>
    <row r="11" spans="1:28" x14ac:dyDescent="0.25">
      <c r="A11" s="240" t="s">
        <v>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7"/>
      <c r="AB11" s="177"/>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40" t="s">
        <v>7</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7"/>
      <c r="AB14" s="177"/>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8"/>
      <c r="AB20" s="18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8"/>
      <c r="AB21" s="188"/>
    </row>
    <row r="22" spans="1:28" x14ac:dyDescent="0.25">
      <c r="A22" s="279" t="s">
        <v>484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9"/>
      <c r="AB22" s="189"/>
    </row>
    <row r="23" spans="1:28" ht="32.25" customHeight="1" x14ac:dyDescent="0.25">
      <c r="A23" s="281" t="s">
        <v>330</v>
      </c>
      <c r="B23" s="282"/>
      <c r="C23" s="282"/>
      <c r="D23" s="282"/>
      <c r="E23" s="282"/>
      <c r="F23" s="282"/>
      <c r="G23" s="282"/>
      <c r="H23" s="282"/>
      <c r="I23" s="282"/>
      <c r="J23" s="282"/>
      <c r="K23" s="282"/>
      <c r="L23" s="283"/>
      <c r="M23" s="280" t="s">
        <v>331</v>
      </c>
      <c r="N23" s="280"/>
      <c r="O23" s="280"/>
      <c r="P23" s="280"/>
      <c r="Q23" s="280"/>
      <c r="R23" s="280"/>
      <c r="S23" s="280"/>
      <c r="T23" s="280"/>
      <c r="U23" s="280"/>
      <c r="V23" s="280"/>
      <c r="W23" s="280"/>
      <c r="X23" s="280"/>
      <c r="Y23" s="280"/>
      <c r="Z23" s="280"/>
    </row>
    <row r="24" spans="1:28" ht="151.5" customHeight="1" x14ac:dyDescent="0.25">
      <c r="A24" s="113" t="s">
        <v>244</v>
      </c>
      <c r="B24" s="114" t="s">
        <v>273</v>
      </c>
      <c r="C24" s="113" t="s">
        <v>323</v>
      </c>
      <c r="D24" s="113" t="s">
        <v>245</v>
      </c>
      <c r="E24" s="113" t="s">
        <v>324</v>
      </c>
      <c r="F24" s="113" t="s">
        <v>326</v>
      </c>
      <c r="G24" s="113" t="s">
        <v>325</v>
      </c>
      <c r="H24" s="113" t="s">
        <v>246</v>
      </c>
      <c r="I24" s="113" t="s">
        <v>327</v>
      </c>
      <c r="J24" s="113" t="s">
        <v>278</v>
      </c>
      <c r="K24" s="114" t="s">
        <v>272</v>
      </c>
      <c r="L24" s="114" t="s">
        <v>247</v>
      </c>
      <c r="M24" s="115" t="s">
        <v>292</v>
      </c>
      <c r="N24" s="114" t="s">
        <v>494</v>
      </c>
      <c r="O24" s="113" t="s">
        <v>289</v>
      </c>
      <c r="P24" s="113" t="s">
        <v>290</v>
      </c>
      <c r="Q24" s="113" t="s">
        <v>288</v>
      </c>
      <c r="R24" s="113" t="s">
        <v>246</v>
      </c>
      <c r="S24" s="113" t="s">
        <v>287</v>
      </c>
      <c r="T24" s="113" t="s">
        <v>286</v>
      </c>
      <c r="U24" s="113" t="s">
        <v>322</v>
      </c>
      <c r="V24" s="113" t="s">
        <v>288</v>
      </c>
      <c r="W24" s="128" t="s">
        <v>271</v>
      </c>
      <c r="X24" s="128" t="s">
        <v>303</v>
      </c>
      <c r="Y24" s="128" t="s">
        <v>304</v>
      </c>
      <c r="Z24" s="130" t="s">
        <v>301</v>
      </c>
    </row>
    <row r="25" spans="1:28" ht="16.5" customHeight="1" x14ac:dyDescent="0.25">
      <c r="A25" s="113">
        <v>1</v>
      </c>
      <c r="B25" s="114">
        <v>2</v>
      </c>
      <c r="C25" s="113">
        <v>3</v>
      </c>
      <c r="D25" s="114">
        <v>4</v>
      </c>
      <c r="E25" s="113">
        <v>5</v>
      </c>
      <c r="F25" s="114">
        <v>6</v>
      </c>
      <c r="G25" s="113">
        <v>7</v>
      </c>
      <c r="H25" s="114">
        <v>8</v>
      </c>
      <c r="I25" s="113">
        <v>9</v>
      </c>
      <c r="J25" s="114">
        <v>10</v>
      </c>
      <c r="K25" s="190">
        <v>11</v>
      </c>
      <c r="L25" s="114">
        <v>12</v>
      </c>
      <c r="M25" s="190">
        <v>13</v>
      </c>
      <c r="N25" s="114">
        <v>14</v>
      </c>
      <c r="O25" s="190">
        <v>15</v>
      </c>
      <c r="P25" s="114">
        <v>16</v>
      </c>
      <c r="Q25" s="190">
        <v>17</v>
      </c>
      <c r="R25" s="114">
        <v>18</v>
      </c>
      <c r="S25" s="190">
        <v>19</v>
      </c>
      <c r="T25" s="114">
        <v>20</v>
      </c>
      <c r="U25" s="190">
        <v>21</v>
      </c>
      <c r="V25" s="114">
        <v>22</v>
      </c>
      <c r="W25" s="190">
        <v>23</v>
      </c>
      <c r="X25" s="114">
        <v>24</v>
      </c>
      <c r="Y25" s="190">
        <v>25</v>
      </c>
      <c r="Z25" s="114">
        <v>26</v>
      </c>
    </row>
    <row r="26" spans="1:28" ht="45.75" customHeight="1" x14ac:dyDescent="0.25">
      <c r="A26" s="106" t="s">
        <v>307</v>
      </c>
      <c r="B26" s="112"/>
      <c r="C26" s="108" t="s">
        <v>309</v>
      </c>
      <c r="D26" s="108" t="s">
        <v>310</v>
      </c>
      <c r="E26" s="108" t="s">
        <v>311</v>
      </c>
      <c r="F26" s="108" t="s">
        <v>283</v>
      </c>
      <c r="G26" s="108" t="s">
        <v>312</v>
      </c>
      <c r="H26" s="108" t="s">
        <v>246</v>
      </c>
      <c r="I26" s="108" t="s">
        <v>313</v>
      </c>
      <c r="J26" s="108" t="s">
        <v>314</v>
      </c>
      <c r="K26" s="105"/>
      <c r="L26" s="109" t="s">
        <v>269</v>
      </c>
      <c r="M26" s="111" t="s">
        <v>285</v>
      </c>
      <c r="N26" s="105"/>
      <c r="O26" s="105"/>
      <c r="P26" s="105"/>
      <c r="Q26" s="105"/>
      <c r="R26" s="105"/>
      <c r="S26" s="105"/>
      <c r="T26" s="105"/>
      <c r="U26" s="105"/>
      <c r="V26" s="105"/>
      <c r="W26" s="105"/>
      <c r="X26" s="105"/>
      <c r="Y26" s="105"/>
      <c r="Z26" s="107" t="s">
        <v>302</v>
      </c>
    </row>
    <row r="27" spans="1:28" x14ac:dyDescent="0.25">
      <c r="A27" s="105" t="s">
        <v>248</v>
      </c>
      <c r="B27" s="105" t="s">
        <v>274</v>
      </c>
      <c r="C27" s="105" t="s">
        <v>253</v>
      </c>
      <c r="D27" s="105" t="s">
        <v>254</v>
      </c>
      <c r="E27" s="105" t="s">
        <v>293</v>
      </c>
      <c r="F27" s="108" t="s">
        <v>249</v>
      </c>
      <c r="G27" s="108" t="s">
        <v>297</v>
      </c>
      <c r="H27" s="105" t="s">
        <v>246</v>
      </c>
      <c r="I27" s="108" t="s">
        <v>279</v>
      </c>
      <c r="J27" s="108" t="s">
        <v>261</v>
      </c>
      <c r="K27" s="109" t="s">
        <v>265</v>
      </c>
      <c r="L27" s="105"/>
      <c r="M27" s="109" t="s">
        <v>291</v>
      </c>
      <c r="N27" s="105"/>
      <c r="O27" s="105"/>
      <c r="P27" s="105"/>
      <c r="Q27" s="105"/>
      <c r="R27" s="105"/>
      <c r="S27" s="105"/>
      <c r="T27" s="105"/>
      <c r="U27" s="105"/>
      <c r="V27" s="105"/>
      <c r="W27" s="105"/>
      <c r="X27" s="105"/>
      <c r="Y27" s="105"/>
      <c r="Z27" s="105"/>
    </row>
    <row r="28" spans="1:28" x14ac:dyDescent="0.25">
      <c r="A28" s="105" t="s">
        <v>248</v>
      </c>
      <c r="B28" s="105" t="s">
        <v>275</v>
      </c>
      <c r="C28" s="105" t="s">
        <v>255</v>
      </c>
      <c r="D28" s="105" t="s">
        <v>256</v>
      </c>
      <c r="E28" s="105" t="s">
        <v>294</v>
      </c>
      <c r="F28" s="108" t="s">
        <v>250</v>
      </c>
      <c r="G28" s="108" t="s">
        <v>298</v>
      </c>
      <c r="H28" s="105" t="s">
        <v>246</v>
      </c>
      <c r="I28" s="108" t="s">
        <v>280</v>
      </c>
      <c r="J28" s="108" t="s">
        <v>262</v>
      </c>
      <c r="K28" s="109" t="s">
        <v>266</v>
      </c>
      <c r="L28" s="110"/>
      <c r="M28" s="109" t="s">
        <v>0</v>
      </c>
      <c r="N28" s="109"/>
      <c r="O28" s="109"/>
      <c r="P28" s="109"/>
      <c r="Q28" s="109"/>
      <c r="R28" s="109"/>
      <c r="S28" s="109"/>
      <c r="T28" s="109"/>
      <c r="U28" s="109"/>
      <c r="V28" s="109"/>
      <c r="W28" s="109"/>
      <c r="X28" s="109"/>
      <c r="Y28" s="109"/>
      <c r="Z28" s="109"/>
    </row>
    <row r="29" spans="1:28" x14ac:dyDescent="0.25">
      <c r="A29" s="105" t="s">
        <v>248</v>
      </c>
      <c r="B29" s="105" t="s">
        <v>276</v>
      </c>
      <c r="C29" s="105" t="s">
        <v>257</v>
      </c>
      <c r="D29" s="105" t="s">
        <v>258</v>
      </c>
      <c r="E29" s="105" t="s">
        <v>295</v>
      </c>
      <c r="F29" s="108" t="s">
        <v>251</v>
      </c>
      <c r="G29" s="108" t="s">
        <v>299</v>
      </c>
      <c r="H29" s="105" t="s">
        <v>246</v>
      </c>
      <c r="I29" s="108" t="s">
        <v>281</v>
      </c>
      <c r="J29" s="108" t="s">
        <v>263</v>
      </c>
      <c r="K29" s="109" t="s">
        <v>267</v>
      </c>
      <c r="L29" s="110"/>
      <c r="M29" s="105"/>
      <c r="N29" s="105"/>
      <c r="O29" s="105"/>
      <c r="P29" s="105"/>
      <c r="Q29" s="105"/>
      <c r="R29" s="105"/>
      <c r="S29" s="105"/>
      <c r="T29" s="105"/>
      <c r="U29" s="105"/>
      <c r="V29" s="105"/>
      <c r="W29" s="105"/>
      <c r="X29" s="105"/>
      <c r="Y29" s="105"/>
      <c r="Z29" s="105"/>
    </row>
    <row r="30" spans="1:28" x14ac:dyDescent="0.25">
      <c r="A30" s="105" t="s">
        <v>248</v>
      </c>
      <c r="B30" s="105" t="s">
        <v>277</v>
      </c>
      <c r="C30" s="105" t="s">
        <v>259</v>
      </c>
      <c r="D30" s="105" t="s">
        <v>260</v>
      </c>
      <c r="E30" s="105" t="s">
        <v>296</v>
      </c>
      <c r="F30" s="108" t="s">
        <v>252</v>
      </c>
      <c r="G30" s="108" t="s">
        <v>300</v>
      </c>
      <c r="H30" s="105" t="s">
        <v>246</v>
      </c>
      <c r="I30" s="108" t="s">
        <v>282</v>
      </c>
      <c r="J30" s="108" t="s">
        <v>264</v>
      </c>
      <c r="K30" s="109" t="s">
        <v>268</v>
      </c>
      <c r="L30" s="110"/>
      <c r="M30" s="105"/>
      <c r="N30" s="105"/>
      <c r="O30" s="105"/>
      <c r="P30" s="105"/>
      <c r="Q30" s="105"/>
      <c r="R30" s="105"/>
      <c r="S30" s="105"/>
      <c r="T30" s="105"/>
      <c r="U30" s="105"/>
      <c r="V30" s="105"/>
      <c r="W30" s="105"/>
      <c r="X30" s="105"/>
      <c r="Y30" s="105"/>
      <c r="Z30" s="105"/>
    </row>
    <row r="31" spans="1:28"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x14ac:dyDescent="0.25">
      <c r="A32" s="112" t="s">
        <v>308</v>
      </c>
      <c r="B32" s="112"/>
      <c r="C32" s="108" t="s">
        <v>315</v>
      </c>
      <c r="D32" s="108" t="s">
        <v>316</v>
      </c>
      <c r="E32" s="108" t="s">
        <v>317</v>
      </c>
      <c r="F32" s="108" t="s">
        <v>318</v>
      </c>
      <c r="G32" s="108" t="s">
        <v>319</v>
      </c>
      <c r="H32" s="108" t="s">
        <v>246</v>
      </c>
      <c r="I32" s="108" t="s">
        <v>320</v>
      </c>
      <c r="J32" s="108" t="s">
        <v>321</v>
      </c>
      <c r="K32" s="105"/>
      <c r="L32" s="105"/>
      <c r="M32" s="105"/>
      <c r="N32" s="105"/>
      <c r="O32" s="105"/>
      <c r="P32" s="105"/>
      <c r="Q32" s="105"/>
      <c r="R32" s="105"/>
      <c r="S32" s="105"/>
      <c r="T32" s="105"/>
      <c r="U32" s="105"/>
      <c r="V32" s="105"/>
      <c r="W32" s="105"/>
      <c r="X32" s="105"/>
      <c r="Y32" s="105"/>
      <c r="Z32" s="105"/>
    </row>
    <row r="33" spans="1:26" x14ac:dyDescent="0.25">
      <c r="A33" s="105" t="s">
        <v>0</v>
      </c>
      <c r="B33" s="105" t="s">
        <v>0</v>
      </c>
      <c r="C33" s="105" t="s">
        <v>0</v>
      </c>
      <c r="D33" s="105" t="s">
        <v>0</v>
      </c>
      <c r="E33" s="105" t="s">
        <v>0</v>
      </c>
      <c r="F33" s="105" t="s">
        <v>0</v>
      </c>
      <c r="G33" s="105" t="s">
        <v>0</v>
      </c>
      <c r="H33" s="105" t="s">
        <v>0</v>
      </c>
      <c r="I33" s="105" t="s">
        <v>0</v>
      </c>
      <c r="J33" s="105" t="s">
        <v>0</v>
      </c>
      <c r="K33" s="105" t="s">
        <v>0</v>
      </c>
      <c r="L33" s="105"/>
      <c r="M33" s="105"/>
      <c r="N33" s="105"/>
      <c r="O33" s="105"/>
      <c r="P33" s="105"/>
      <c r="Q33" s="105"/>
      <c r="R33" s="105"/>
      <c r="S33" s="105"/>
      <c r="T33" s="105"/>
      <c r="U33" s="105"/>
      <c r="V33" s="105"/>
      <c r="W33" s="105"/>
      <c r="X33" s="105"/>
      <c r="Y33" s="105"/>
      <c r="Z33" s="10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329</v>
      </c>
      <c r="B5" s="235"/>
      <c r="C5" s="235"/>
      <c r="D5" s="235"/>
      <c r="E5" s="235"/>
      <c r="F5" s="235"/>
      <c r="G5" s="235"/>
      <c r="H5" s="235"/>
      <c r="I5" s="235"/>
      <c r="J5" s="235"/>
      <c r="K5" s="235"/>
      <c r="L5" s="235"/>
      <c r="M5" s="235"/>
      <c r="N5" s="235"/>
      <c r="O5" s="23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
        <v>7</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0" t="s">
        <v>7</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2" x14ac:dyDescent="0.2">
      <c r="A15" s="240" t="s">
        <v>7</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7" t="s">
        <v>462</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4" t="s">
        <v>5</v>
      </c>
      <c r="B19" s="244" t="s">
        <v>89</v>
      </c>
      <c r="C19" s="244" t="s">
        <v>88</v>
      </c>
      <c r="D19" s="244" t="s">
        <v>77</v>
      </c>
      <c r="E19" s="284" t="s">
        <v>87</v>
      </c>
      <c r="F19" s="285"/>
      <c r="G19" s="285"/>
      <c r="H19" s="285"/>
      <c r="I19" s="286"/>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4</v>
      </c>
      <c r="L20" s="53" t="s">
        <v>3</v>
      </c>
      <c r="M20" s="52" t="s">
        <v>242</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91"/>
  <sheetViews>
    <sheetView topLeftCell="A4" zoomScale="85" zoomScaleNormal="85" workbookViewId="0">
      <pane xSplit="2" ySplit="19" topLeftCell="C26" activePane="bottomRight" state="frozen"/>
      <selection activeCell="A4" sqref="A4"/>
      <selection pane="topRight" activeCell="C4" sqref="C4"/>
      <selection pane="bottomLeft" activeCell="A23" sqref="A23"/>
      <selection pane="bottomRight" activeCell="J52" sqref="J52"/>
    </sheetView>
  </sheetViews>
  <sheetFormatPr defaultRowHeight="15.75" x14ac:dyDescent="0.25"/>
  <cols>
    <col min="1" max="1" width="5.5703125" style="68" bestFit="1" customWidth="1"/>
    <col min="2" max="2" width="57.85546875" style="68" customWidth="1"/>
    <col min="3" max="3" width="14.7109375" style="68" customWidth="1"/>
    <col min="4" max="4" width="18.28515625" style="68" customWidth="1"/>
    <col min="5" max="5" width="15.85546875" style="68" customWidth="1"/>
    <col min="6" max="6" width="16" style="68" customWidth="1"/>
    <col min="7" max="7" width="12.85546875" style="69" customWidth="1"/>
    <col min="8" max="8" width="9.5703125" style="69" bestFit="1" customWidth="1"/>
    <col min="9" max="9" width="6.7109375" style="69" customWidth="1"/>
    <col min="10" max="10" width="8.140625" style="69" customWidth="1"/>
    <col min="11" max="11" width="7.28515625" style="69" customWidth="1"/>
    <col min="12" max="12" width="7.7109375" style="68" bestFit="1" customWidth="1"/>
    <col min="13" max="13" width="5.28515625" style="68" customWidth="1"/>
    <col min="14" max="14" width="8.5703125" style="68" customWidth="1"/>
    <col min="15" max="15" width="6.140625" style="68" customWidth="1"/>
    <col min="16" max="16" width="7.7109375" style="68" bestFit="1" customWidth="1"/>
    <col min="17" max="23" width="6.140625" style="68" customWidth="1"/>
    <col min="24" max="24" width="14.42578125" style="68" customWidth="1"/>
    <col min="25" max="25" width="18.140625" style="68" customWidth="1"/>
    <col min="26" max="16384" width="9.140625" style="68"/>
  </cols>
  <sheetData>
    <row r="1" spans="1:25" x14ac:dyDescent="0.25">
      <c r="A1" s="69"/>
      <c r="B1" s="69"/>
      <c r="C1" s="69"/>
      <c r="D1" s="69"/>
      <c r="E1" s="69"/>
      <c r="F1" s="69"/>
      <c r="K1" s="226"/>
      <c r="L1" s="226"/>
      <c r="M1" s="227"/>
      <c r="N1" s="227"/>
      <c r="O1" s="227"/>
      <c r="P1" s="227"/>
      <c r="Q1" s="227"/>
      <c r="R1" s="227"/>
      <c r="S1" s="227"/>
      <c r="T1" s="227"/>
      <c r="U1" s="227"/>
      <c r="V1" s="227"/>
      <c r="W1" s="227"/>
      <c r="X1" s="227"/>
      <c r="Y1" s="228"/>
    </row>
    <row r="2" spans="1:25" ht="18.75" x14ac:dyDescent="0.3">
      <c r="A2" s="69"/>
      <c r="B2" s="69"/>
      <c r="C2" s="69"/>
      <c r="D2" s="69"/>
      <c r="E2" s="69"/>
      <c r="F2" s="69"/>
      <c r="L2" s="69"/>
      <c r="M2" s="69"/>
      <c r="Y2" s="15"/>
    </row>
    <row r="3" spans="1:25" ht="18.75" customHeight="1" x14ac:dyDescent="0.25">
      <c r="A3" s="235" t="str">
        <f>'3.3 паспорт описание'!A2:C2</f>
        <v>Год раскрытия информации: 2025</v>
      </c>
      <c r="B3" s="235"/>
      <c r="C3" s="235"/>
      <c r="D3" s="235"/>
      <c r="E3" s="235"/>
      <c r="F3" s="235"/>
      <c r="G3" s="235"/>
      <c r="H3" s="235"/>
      <c r="I3" s="235"/>
      <c r="J3" s="235"/>
      <c r="K3" s="235"/>
      <c r="L3" s="235"/>
      <c r="M3" s="235"/>
      <c r="N3" s="235"/>
      <c r="O3" s="235"/>
      <c r="P3" s="235"/>
      <c r="Q3" s="235"/>
      <c r="R3" s="235"/>
      <c r="S3" s="235"/>
      <c r="T3" s="235"/>
      <c r="U3" s="235"/>
      <c r="V3" s="235"/>
      <c r="W3" s="235"/>
      <c r="X3" s="235"/>
      <c r="Y3" s="235"/>
    </row>
    <row r="4" spans="1:25" ht="18.75" x14ac:dyDescent="0.3">
      <c r="A4" s="69"/>
      <c r="B4" s="69"/>
      <c r="C4" s="69"/>
      <c r="D4" s="69"/>
      <c r="E4" s="69"/>
      <c r="F4" s="69"/>
      <c r="L4" s="69"/>
      <c r="M4" s="69"/>
      <c r="Y4" s="15"/>
    </row>
    <row r="5" spans="1:25" ht="18.75" x14ac:dyDescent="0.25">
      <c r="A5" s="239" t="s">
        <v>10</v>
      </c>
      <c r="B5" s="239"/>
      <c r="C5" s="239"/>
      <c r="D5" s="239"/>
      <c r="E5" s="239"/>
      <c r="F5" s="239"/>
      <c r="G5" s="239"/>
      <c r="H5" s="239"/>
      <c r="I5" s="239"/>
      <c r="J5" s="239"/>
      <c r="K5" s="239"/>
      <c r="L5" s="239"/>
      <c r="M5" s="239"/>
      <c r="N5" s="239"/>
      <c r="O5" s="239"/>
      <c r="P5" s="239"/>
      <c r="Q5" s="239"/>
      <c r="R5" s="239"/>
      <c r="S5" s="239"/>
      <c r="T5" s="239"/>
      <c r="U5" s="239"/>
      <c r="V5" s="239"/>
      <c r="W5" s="239"/>
      <c r="X5" s="239"/>
      <c r="Y5" s="239"/>
    </row>
    <row r="6" spans="1:25" ht="18.75" hidden="1" x14ac:dyDescent="0.25">
      <c r="A6" s="13"/>
      <c r="B6" s="13"/>
      <c r="C6" s="13"/>
      <c r="D6" s="13"/>
      <c r="E6" s="13"/>
      <c r="F6" s="13"/>
      <c r="G6" s="13"/>
      <c r="H6" s="13"/>
      <c r="I6" s="13"/>
      <c r="J6" s="88"/>
      <c r="K6" s="88"/>
      <c r="L6" s="88"/>
      <c r="M6" s="88"/>
      <c r="N6" s="88"/>
      <c r="O6" s="88"/>
      <c r="P6" s="88"/>
      <c r="Q6" s="88"/>
      <c r="R6" s="88"/>
      <c r="S6" s="88"/>
      <c r="T6" s="88"/>
      <c r="U6" s="88"/>
      <c r="V6" s="88"/>
      <c r="W6" s="88"/>
      <c r="X6" s="88"/>
      <c r="Y6" s="88"/>
    </row>
    <row r="7" spans="1:25" ht="18.75" x14ac:dyDescent="0.25">
      <c r="A7" s="238" t="str">
        <f>'3.3 паспорт описание'!A6:C6</f>
        <v>Публичное акционерное общество «Тамбовская энергосбытовая компания»</v>
      </c>
      <c r="B7" s="238"/>
      <c r="C7" s="238"/>
      <c r="D7" s="238"/>
      <c r="E7" s="238"/>
      <c r="F7" s="238"/>
      <c r="G7" s="238"/>
      <c r="H7" s="238"/>
      <c r="I7" s="238"/>
      <c r="J7" s="238"/>
      <c r="K7" s="238"/>
      <c r="L7" s="238"/>
      <c r="M7" s="238"/>
      <c r="N7" s="238"/>
      <c r="O7" s="238"/>
      <c r="P7" s="238"/>
      <c r="Q7" s="238"/>
      <c r="R7" s="238"/>
      <c r="S7" s="238"/>
      <c r="T7" s="238"/>
      <c r="U7" s="238"/>
      <c r="V7" s="238"/>
      <c r="W7" s="238"/>
      <c r="X7" s="238"/>
      <c r="Y7" s="238"/>
    </row>
    <row r="8" spans="1:25" x14ac:dyDescent="0.25">
      <c r="A8" s="236" t="s">
        <v>9</v>
      </c>
      <c r="B8" s="236"/>
      <c r="C8" s="236"/>
      <c r="D8" s="236"/>
      <c r="E8" s="236"/>
      <c r="F8" s="236"/>
      <c r="G8" s="236"/>
      <c r="H8" s="236"/>
      <c r="I8" s="236"/>
      <c r="J8" s="236"/>
      <c r="K8" s="236"/>
      <c r="L8" s="236"/>
      <c r="M8" s="236"/>
      <c r="N8" s="236"/>
      <c r="O8" s="236"/>
      <c r="P8" s="236"/>
      <c r="Q8" s="236"/>
      <c r="R8" s="236"/>
      <c r="S8" s="236"/>
      <c r="T8" s="236"/>
      <c r="U8" s="236"/>
      <c r="V8" s="236"/>
      <c r="W8" s="236"/>
      <c r="X8" s="236"/>
      <c r="Y8" s="236"/>
    </row>
    <row r="9" spans="1:25" ht="18.75" hidden="1" x14ac:dyDescent="0.25">
      <c r="A9" s="13"/>
      <c r="B9" s="13"/>
      <c r="C9" s="13"/>
      <c r="D9" s="13"/>
      <c r="E9" s="13"/>
      <c r="F9" s="13"/>
      <c r="G9" s="13"/>
      <c r="H9" s="13"/>
      <c r="I9" s="13"/>
      <c r="J9" s="88"/>
      <c r="K9" s="88"/>
      <c r="L9" s="88"/>
      <c r="M9" s="88"/>
      <c r="N9" s="88"/>
      <c r="O9" s="88"/>
      <c r="P9" s="88"/>
      <c r="Q9" s="88"/>
      <c r="R9" s="88"/>
      <c r="S9" s="88"/>
      <c r="T9" s="88"/>
      <c r="U9" s="88"/>
      <c r="V9" s="88"/>
      <c r="W9" s="88"/>
      <c r="X9" s="88"/>
      <c r="Y9" s="88"/>
    </row>
    <row r="10" spans="1:25" x14ac:dyDescent="0.25">
      <c r="A10" s="291" t="s">
        <v>506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row>
    <row r="11" spans="1:25" x14ac:dyDescent="0.25">
      <c r="A11" s="236" t="s">
        <v>8</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row>
    <row r="12" spans="1:25" ht="16.5" hidden="1" customHeight="1" x14ac:dyDescent="0.3">
      <c r="A12" s="11"/>
      <c r="B12" s="11"/>
      <c r="C12" s="11"/>
      <c r="D12" s="11"/>
      <c r="E12" s="11"/>
      <c r="F12" s="11"/>
      <c r="G12" s="11"/>
      <c r="H12" s="11"/>
      <c r="I12" s="11"/>
      <c r="J12" s="87"/>
      <c r="K12" s="87"/>
      <c r="L12" s="87"/>
      <c r="M12" s="87"/>
      <c r="N12" s="87"/>
      <c r="O12" s="87"/>
      <c r="P12" s="87"/>
      <c r="Q12" s="87"/>
      <c r="R12" s="87"/>
      <c r="S12" s="87"/>
      <c r="T12" s="87"/>
      <c r="U12" s="87"/>
      <c r="V12" s="87"/>
      <c r="W12" s="87"/>
      <c r="X12" s="87"/>
      <c r="Y12" s="87"/>
    </row>
    <row r="13" spans="1:25" ht="18.75" x14ac:dyDescent="0.25">
      <c r="A13" s="238" t="str">
        <f>'3.3 паспорт описание'!A12:C12</f>
        <v>Развитие интеллектуальной системы учета (ИСУ) в 2025 году</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row>
    <row r="14" spans="1:25" ht="15.75" customHeight="1" x14ac:dyDescent="0.25">
      <c r="A14" s="236" t="s">
        <v>6</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25" hidden="1" x14ac:dyDescent="0.25">
      <c r="A15" s="296"/>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5" hidden="1" x14ac:dyDescent="0.25">
      <c r="A16" s="69"/>
      <c r="L16" s="69"/>
      <c r="M16" s="69"/>
      <c r="N16" s="69"/>
      <c r="O16" s="69"/>
      <c r="P16" s="69"/>
      <c r="Q16" s="69"/>
      <c r="R16" s="69"/>
      <c r="S16" s="69"/>
      <c r="T16" s="69"/>
      <c r="U16" s="69"/>
      <c r="V16" s="69"/>
      <c r="W16" s="69"/>
      <c r="X16" s="69"/>
    </row>
    <row r="17" spans="1:28" x14ac:dyDescent="0.25">
      <c r="A17" s="298" t="s">
        <v>464</v>
      </c>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row>
    <row r="18" spans="1:28" x14ac:dyDescent="0.25">
      <c r="A18" s="69"/>
      <c r="B18" s="69"/>
      <c r="C18" s="69"/>
      <c r="D18" s="69"/>
      <c r="E18" s="69"/>
      <c r="F18" s="69"/>
      <c r="L18" s="69"/>
      <c r="M18" s="69"/>
      <c r="N18" s="69"/>
      <c r="O18" s="69"/>
      <c r="P18" s="69"/>
      <c r="Q18" s="69"/>
      <c r="R18" s="69"/>
      <c r="S18" s="69"/>
      <c r="T18" s="69"/>
      <c r="U18" s="69"/>
      <c r="V18" s="69"/>
      <c r="W18" s="69"/>
      <c r="X18" s="69"/>
    </row>
    <row r="19" spans="1:28" ht="33" customHeight="1" x14ac:dyDescent="0.25">
      <c r="A19" s="288" t="s">
        <v>198</v>
      </c>
      <c r="B19" s="288" t="s">
        <v>197</v>
      </c>
      <c r="C19" s="294" t="s">
        <v>196</v>
      </c>
      <c r="D19" s="294"/>
      <c r="E19" s="297" t="s">
        <v>195</v>
      </c>
      <c r="F19" s="297"/>
      <c r="G19" s="288" t="s">
        <v>511</v>
      </c>
      <c r="H19" s="292">
        <v>2025</v>
      </c>
      <c r="I19" s="293"/>
      <c r="J19" s="293"/>
      <c r="K19" s="293"/>
      <c r="L19" s="292">
        <f>H19+1</f>
        <v>2026</v>
      </c>
      <c r="M19" s="293"/>
      <c r="N19" s="293"/>
      <c r="O19" s="293"/>
      <c r="P19" s="292">
        <f>L19+1</f>
        <v>2027</v>
      </c>
      <c r="Q19" s="293"/>
      <c r="R19" s="293"/>
      <c r="S19" s="293"/>
      <c r="T19" s="292">
        <f>P19+1</f>
        <v>2028</v>
      </c>
      <c r="U19" s="293"/>
      <c r="V19" s="293"/>
      <c r="W19" s="293"/>
      <c r="X19" s="299" t="s">
        <v>194</v>
      </c>
      <c r="Y19" s="299"/>
      <c r="Z19" s="86"/>
      <c r="AA19" s="86"/>
      <c r="AB19" s="86"/>
    </row>
    <row r="20" spans="1:28" ht="99.75" customHeight="1" x14ac:dyDescent="0.25">
      <c r="A20" s="289"/>
      <c r="B20" s="289"/>
      <c r="C20" s="294"/>
      <c r="D20" s="294"/>
      <c r="E20" s="297"/>
      <c r="F20" s="297"/>
      <c r="G20" s="289"/>
      <c r="H20" s="294" t="s">
        <v>2</v>
      </c>
      <c r="I20" s="294"/>
      <c r="J20" s="294" t="s">
        <v>192</v>
      </c>
      <c r="K20" s="294"/>
      <c r="L20" s="294" t="s">
        <v>2</v>
      </c>
      <c r="M20" s="294"/>
      <c r="N20" s="294" t="s">
        <v>192</v>
      </c>
      <c r="O20" s="294"/>
      <c r="P20" s="294" t="s">
        <v>2</v>
      </c>
      <c r="Q20" s="294"/>
      <c r="R20" s="294" t="s">
        <v>192</v>
      </c>
      <c r="S20" s="294"/>
      <c r="T20" s="294" t="s">
        <v>2</v>
      </c>
      <c r="U20" s="294"/>
      <c r="V20" s="294" t="s">
        <v>192</v>
      </c>
      <c r="W20" s="294"/>
      <c r="X20" s="299"/>
      <c r="Y20" s="299"/>
    </row>
    <row r="21" spans="1:28" ht="69" customHeight="1" x14ac:dyDescent="0.25">
      <c r="A21" s="290"/>
      <c r="B21" s="290"/>
      <c r="C21" s="200" t="s">
        <v>2</v>
      </c>
      <c r="D21" s="83" t="s">
        <v>192</v>
      </c>
      <c r="E21" s="85" t="s">
        <v>508</v>
      </c>
      <c r="F21" s="85" t="s">
        <v>510</v>
      </c>
      <c r="G21" s="290"/>
      <c r="H21" s="84" t="s">
        <v>444</v>
      </c>
      <c r="I21" s="84" t="s">
        <v>445</v>
      </c>
      <c r="J21" s="84" t="s">
        <v>444</v>
      </c>
      <c r="K21" s="84" t="s">
        <v>445</v>
      </c>
      <c r="L21" s="84" t="s">
        <v>444</v>
      </c>
      <c r="M21" s="84" t="s">
        <v>445</v>
      </c>
      <c r="N21" s="84" t="s">
        <v>444</v>
      </c>
      <c r="O21" s="84" t="s">
        <v>445</v>
      </c>
      <c r="P21" s="84" t="s">
        <v>444</v>
      </c>
      <c r="Q21" s="84" t="s">
        <v>445</v>
      </c>
      <c r="R21" s="84" t="s">
        <v>444</v>
      </c>
      <c r="S21" s="84" t="s">
        <v>445</v>
      </c>
      <c r="T21" s="84" t="s">
        <v>444</v>
      </c>
      <c r="U21" s="84" t="s">
        <v>445</v>
      </c>
      <c r="V21" s="84" t="s">
        <v>444</v>
      </c>
      <c r="W21" s="84" t="s">
        <v>445</v>
      </c>
      <c r="X21" s="83" t="s">
        <v>193</v>
      </c>
      <c r="Y21" s="83" t="s">
        <v>192</v>
      </c>
    </row>
    <row r="22" spans="1:28" ht="19.5" customHeight="1" x14ac:dyDescent="0.25">
      <c r="A22" s="80">
        <v>1</v>
      </c>
      <c r="B22" s="80">
        <v>2</v>
      </c>
      <c r="C22" s="199">
        <v>3</v>
      </c>
      <c r="D22" s="80">
        <v>4</v>
      </c>
      <c r="E22" s="80">
        <v>5</v>
      </c>
      <c r="F22" s="80">
        <v>6</v>
      </c>
      <c r="G22" s="175">
        <v>7</v>
      </c>
      <c r="H22" s="175">
        <v>8</v>
      </c>
      <c r="I22" s="175">
        <v>9</v>
      </c>
      <c r="J22" s="175">
        <v>10</v>
      </c>
      <c r="K22" s="175">
        <v>11</v>
      </c>
      <c r="L22" s="175">
        <v>12</v>
      </c>
      <c r="M22" s="175">
        <v>13</v>
      </c>
      <c r="N22" s="175">
        <v>14</v>
      </c>
      <c r="O22" s="175">
        <v>15</v>
      </c>
      <c r="P22" s="175">
        <v>16</v>
      </c>
      <c r="Q22" s="175">
        <v>17</v>
      </c>
      <c r="R22" s="175">
        <v>18</v>
      </c>
      <c r="S22" s="175">
        <v>19</v>
      </c>
      <c r="T22" s="229">
        <v>20</v>
      </c>
      <c r="U22" s="229">
        <v>21</v>
      </c>
      <c r="V22" s="229">
        <v>22</v>
      </c>
      <c r="W22" s="229">
        <v>23</v>
      </c>
      <c r="X22" s="175">
        <v>24</v>
      </c>
      <c r="Y22" s="175">
        <v>25</v>
      </c>
    </row>
    <row r="23" spans="1:28" ht="47.25" x14ac:dyDescent="0.25">
      <c r="A23" s="82">
        <v>1</v>
      </c>
      <c r="B23" s="192" t="s">
        <v>191</v>
      </c>
      <c r="C23" s="203">
        <f>H23</f>
        <v>35.503792824000001</v>
      </c>
      <c r="D23" s="203">
        <f>J23</f>
        <v>107.505786971844</v>
      </c>
      <c r="E23" s="202" t="s">
        <v>507</v>
      </c>
      <c r="F23" s="202" t="s">
        <v>507</v>
      </c>
      <c r="G23" s="202" t="s">
        <v>507</v>
      </c>
      <c r="H23" s="203">
        <f>H26</f>
        <v>35.503792824000001</v>
      </c>
      <c r="I23" s="81" t="s">
        <v>509</v>
      </c>
      <c r="J23" s="203">
        <f>J26</f>
        <v>107.505786971844</v>
      </c>
      <c r="K23" s="81" t="s">
        <v>509</v>
      </c>
      <c r="L23" s="202" t="s">
        <v>507</v>
      </c>
      <c r="M23" s="202" t="s">
        <v>507</v>
      </c>
      <c r="N23" s="202" t="s">
        <v>507</v>
      </c>
      <c r="O23" s="202" t="s">
        <v>507</v>
      </c>
      <c r="P23" s="202" t="s">
        <v>507</v>
      </c>
      <c r="Q23" s="202" t="s">
        <v>507</v>
      </c>
      <c r="R23" s="202" t="s">
        <v>507</v>
      </c>
      <c r="S23" s="202" t="s">
        <v>507</v>
      </c>
      <c r="T23" s="202" t="s">
        <v>507</v>
      </c>
      <c r="U23" s="202" t="s">
        <v>507</v>
      </c>
      <c r="V23" s="202" t="s">
        <v>507</v>
      </c>
      <c r="W23" s="202" t="s">
        <v>507</v>
      </c>
      <c r="X23" s="203">
        <f>C23</f>
        <v>35.503792824000001</v>
      </c>
      <c r="Y23" s="203">
        <f>D23</f>
        <v>107.505786971844</v>
      </c>
    </row>
    <row r="24" spans="1:28" x14ac:dyDescent="0.25">
      <c r="A24" s="81" t="s">
        <v>190</v>
      </c>
      <c r="B24" s="193" t="s">
        <v>189</v>
      </c>
      <c r="C24" s="203" t="str">
        <f t="shared" ref="C24:C63" si="0">H24</f>
        <v>нд</v>
      </c>
      <c r="D24" s="203" t="str">
        <f t="shared" ref="D24:D63" si="1">J24</f>
        <v>нд</v>
      </c>
      <c r="E24" s="202" t="s">
        <v>507</v>
      </c>
      <c r="F24" s="202" t="s">
        <v>507</v>
      </c>
      <c r="G24" s="202" t="s">
        <v>507</v>
      </c>
      <c r="H24" s="202" t="s">
        <v>507</v>
      </c>
      <c r="I24" s="202" t="s">
        <v>507</v>
      </c>
      <c r="J24" s="202" t="s">
        <v>507</v>
      </c>
      <c r="K24" s="202" t="s">
        <v>507</v>
      </c>
      <c r="L24" s="202" t="s">
        <v>507</v>
      </c>
      <c r="M24" s="202" t="s">
        <v>507</v>
      </c>
      <c r="N24" s="202" t="s">
        <v>507</v>
      </c>
      <c r="O24" s="202" t="s">
        <v>507</v>
      </c>
      <c r="P24" s="202" t="s">
        <v>507</v>
      </c>
      <c r="Q24" s="202" t="s">
        <v>507</v>
      </c>
      <c r="R24" s="202" t="s">
        <v>507</v>
      </c>
      <c r="S24" s="202" t="s">
        <v>507</v>
      </c>
      <c r="T24" s="202" t="s">
        <v>507</v>
      </c>
      <c r="U24" s="202" t="s">
        <v>507</v>
      </c>
      <c r="V24" s="202" t="s">
        <v>507</v>
      </c>
      <c r="W24" s="202" t="s">
        <v>507</v>
      </c>
      <c r="X24" s="203" t="str">
        <f t="shared" ref="X24:X63" si="2">C24</f>
        <v>нд</v>
      </c>
      <c r="Y24" s="203" t="str">
        <f t="shared" ref="Y24:Y63" si="3">D24</f>
        <v>нд</v>
      </c>
    </row>
    <row r="25" spans="1:28" x14ac:dyDescent="0.25">
      <c r="A25" s="81" t="s">
        <v>188</v>
      </c>
      <c r="B25" s="193" t="s">
        <v>187</v>
      </c>
      <c r="C25" s="203" t="str">
        <f t="shared" si="0"/>
        <v>нд</v>
      </c>
      <c r="D25" s="203" t="str">
        <f t="shared" si="1"/>
        <v>нд</v>
      </c>
      <c r="E25" s="202" t="s">
        <v>507</v>
      </c>
      <c r="F25" s="202" t="s">
        <v>507</v>
      </c>
      <c r="G25" s="202" t="s">
        <v>507</v>
      </c>
      <c r="H25" s="202" t="s">
        <v>507</v>
      </c>
      <c r="I25" s="202" t="s">
        <v>507</v>
      </c>
      <c r="J25" s="202" t="s">
        <v>507</v>
      </c>
      <c r="K25" s="202" t="s">
        <v>507</v>
      </c>
      <c r="L25" s="202" t="s">
        <v>507</v>
      </c>
      <c r="M25" s="202" t="s">
        <v>507</v>
      </c>
      <c r="N25" s="202" t="s">
        <v>507</v>
      </c>
      <c r="O25" s="202" t="s">
        <v>507</v>
      </c>
      <c r="P25" s="202" t="s">
        <v>507</v>
      </c>
      <c r="Q25" s="202" t="s">
        <v>507</v>
      </c>
      <c r="R25" s="202" t="s">
        <v>507</v>
      </c>
      <c r="S25" s="202" t="s">
        <v>507</v>
      </c>
      <c r="T25" s="202" t="s">
        <v>507</v>
      </c>
      <c r="U25" s="202" t="s">
        <v>507</v>
      </c>
      <c r="V25" s="202" t="s">
        <v>507</v>
      </c>
      <c r="W25" s="202" t="s">
        <v>507</v>
      </c>
      <c r="X25" s="203" t="str">
        <f t="shared" si="2"/>
        <v>нд</v>
      </c>
      <c r="Y25" s="203" t="str">
        <f t="shared" si="3"/>
        <v>нд</v>
      </c>
    </row>
    <row r="26" spans="1:28" ht="31.5" x14ac:dyDescent="0.25">
      <c r="A26" s="81" t="s">
        <v>186</v>
      </c>
      <c r="B26" s="193" t="s">
        <v>400</v>
      </c>
      <c r="C26" s="203">
        <f t="shared" si="0"/>
        <v>35.503792824000001</v>
      </c>
      <c r="D26" s="203">
        <f t="shared" si="1"/>
        <v>107.505786971844</v>
      </c>
      <c r="E26" s="202" t="s">
        <v>507</v>
      </c>
      <c r="F26" s="202" t="s">
        <v>507</v>
      </c>
      <c r="G26" s="202" t="s">
        <v>507</v>
      </c>
      <c r="H26" s="203">
        <f>H29*1.2</f>
        <v>35.503792824000001</v>
      </c>
      <c r="I26" s="81" t="s">
        <v>509</v>
      </c>
      <c r="J26" s="203">
        <v>107.505786971844</v>
      </c>
      <c r="K26" s="81" t="s">
        <v>509</v>
      </c>
      <c r="L26" s="202" t="s">
        <v>507</v>
      </c>
      <c r="M26" s="202" t="s">
        <v>507</v>
      </c>
      <c r="N26" s="202" t="s">
        <v>507</v>
      </c>
      <c r="O26" s="202" t="s">
        <v>507</v>
      </c>
      <c r="P26" s="202" t="s">
        <v>507</v>
      </c>
      <c r="Q26" s="202" t="s">
        <v>507</v>
      </c>
      <c r="R26" s="202" t="s">
        <v>507</v>
      </c>
      <c r="S26" s="202" t="s">
        <v>507</v>
      </c>
      <c r="T26" s="202" t="s">
        <v>507</v>
      </c>
      <c r="U26" s="202" t="s">
        <v>507</v>
      </c>
      <c r="V26" s="202" t="s">
        <v>507</v>
      </c>
      <c r="W26" s="202" t="s">
        <v>507</v>
      </c>
      <c r="X26" s="203">
        <f t="shared" si="2"/>
        <v>35.503792824000001</v>
      </c>
      <c r="Y26" s="203">
        <f t="shared" si="3"/>
        <v>107.505786971844</v>
      </c>
    </row>
    <row r="27" spans="1:28" x14ac:dyDescent="0.25">
      <c r="A27" s="81" t="s">
        <v>185</v>
      </c>
      <c r="B27" s="193" t="s">
        <v>498</v>
      </c>
      <c r="C27" s="203" t="str">
        <f t="shared" si="0"/>
        <v>нд</v>
      </c>
      <c r="D27" s="203" t="str">
        <f t="shared" si="1"/>
        <v>нд</v>
      </c>
      <c r="E27" s="202" t="s">
        <v>507</v>
      </c>
      <c r="F27" s="202" t="s">
        <v>507</v>
      </c>
      <c r="G27" s="202" t="s">
        <v>507</v>
      </c>
      <c r="H27" s="202" t="s">
        <v>507</v>
      </c>
      <c r="I27" s="202" t="s">
        <v>507</v>
      </c>
      <c r="J27" s="202" t="s">
        <v>507</v>
      </c>
      <c r="K27" s="202" t="s">
        <v>507</v>
      </c>
      <c r="L27" s="202" t="s">
        <v>507</v>
      </c>
      <c r="M27" s="202" t="s">
        <v>507</v>
      </c>
      <c r="N27" s="202" t="s">
        <v>507</v>
      </c>
      <c r="O27" s="202" t="s">
        <v>507</v>
      </c>
      <c r="P27" s="202" t="s">
        <v>507</v>
      </c>
      <c r="Q27" s="202" t="s">
        <v>507</v>
      </c>
      <c r="R27" s="202" t="s">
        <v>507</v>
      </c>
      <c r="S27" s="202" t="s">
        <v>507</v>
      </c>
      <c r="T27" s="202" t="s">
        <v>507</v>
      </c>
      <c r="U27" s="202" t="s">
        <v>507</v>
      </c>
      <c r="V27" s="202" t="s">
        <v>507</v>
      </c>
      <c r="W27" s="202" t="s">
        <v>507</v>
      </c>
      <c r="X27" s="203" t="str">
        <f t="shared" si="2"/>
        <v>нд</v>
      </c>
      <c r="Y27" s="203" t="str">
        <f t="shared" si="3"/>
        <v>нд</v>
      </c>
    </row>
    <row r="28" spans="1:28" x14ac:dyDescent="0.25">
      <c r="A28" s="81" t="s">
        <v>184</v>
      </c>
      <c r="B28" s="194" t="s">
        <v>183</v>
      </c>
      <c r="C28" s="203" t="str">
        <f t="shared" si="0"/>
        <v>нд</v>
      </c>
      <c r="D28" s="203" t="str">
        <f t="shared" si="1"/>
        <v>нд</v>
      </c>
      <c r="E28" s="202" t="s">
        <v>507</v>
      </c>
      <c r="F28" s="202" t="s">
        <v>507</v>
      </c>
      <c r="G28" s="202" t="s">
        <v>507</v>
      </c>
      <c r="H28" s="202" t="s">
        <v>507</v>
      </c>
      <c r="I28" s="202" t="s">
        <v>507</v>
      </c>
      <c r="J28" s="202" t="s">
        <v>507</v>
      </c>
      <c r="K28" s="202" t="s">
        <v>507</v>
      </c>
      <c r="L28" s="202" t="s">
        <v>507</v>
      </c>
      <c r="M28" s="202" t="s">
        <v>507</v>
      </c>
      <c r="N28" s="202" t="s">
        <v>507</v>
      </c>
      <c r="O28" s="202" t="s">
        <v>507</v>
      </c>
      <c r="P28" s="202" t="s">
        <v>507</v>
      </c>
      <c r="Q28" s="202" t="s">
        <v>507</v>
      </c>
      <c r="R28" s="202" t="s">
        <v>507</v>
      </c>
      <c r="S28" s="202" t="s">
        <v>507</v>
      </c>
      <c r="T28" s="202" t="s">
        <v>507</v>
      </c>
      <c r="U28" s="202" t="s">
        <v>507</v>
      </c>
      <c r="V28" s="202" t="s">
        <v>507</v>
      </c>
      <c r="W28" s="202" t="s">
        <v>507</v>
      </c>
      <c r="X28" s="203" t="str">
        <f t="shared" si="2"/>
        <v>нд</v>
      </c>
      <c r="Y28" s="203" t="str">
        <f t="shared" si="3"/>
        <v>нд</v>
      </c>
    </row>
    <row r="29" spans="1:28" ht="47.25" x14ac:dyDescent="0.25">
      <c r="A29" s="82" t="s">
        <v>64</v>
      </c>
      <c r="B29" s="192" t="s">
        <v>182</v>
      </c>
      <c r="C29" s="203">
        <f t="shared" si="0"/>
        <v>29.58649402</v>
      </c>
      <c r="D29" s="203">
        <f t="shared" si="1"/>
        <v>89.588155810000003</v>
      </c>
      <c r="E29" s="202" t="s">
        <v>507</v>
      </c>
      <c r="F29" s="202" t="s">
        <v>507</v>
      </c>
      <c r="G29" s="202" t="s">
        <v>507</v>
      </c>
      <c r="H29" s="203">
        <f>H31+H32</f>
        <v>29.58649402</v>
      </c>
      <c r="I29" s="81" t="s">
        <v>509</v>
      </c>
      <c r="J29" s="203">
        <f>+J31+J32</f>
        <v>89.588155810000003</v>
      </c>
      <c r="K29" s="81" t="s">
        <v>509</v>
      </c>
      <c r="L29" s="202" t="s">
        <v>507</v>
      </c>
      <c r="M29" s="202" t="s">
        <v>507</v>
      </c>
      <c r="N29" s="202" t="s">
        <v>507</v>
      </c>
      <c r="O29" s="202" t="s">
        <v>507</v>
      </c>
      <c r="P29" s="202" t="s">
        <v>507</v>
      </c>
      <c r="Q29" s="202" t="s">
        <v>507</v>
      </c>
      <c r="R29" s="202" t="s">
        <v>507</v>
      </c>
      <c r="S29" s="202" t="s">
        <v>507</v>
      </c>
      <c r="T29" s="202" t="s">
        <v>507</v>
      </c>
      <c r="U29" s="202" t="s">
        <v>507</v>
      </c>
      <c r="V29" s="202" t="s">
        <v>507</v>
      </c>
      <c r="W29" s="202" t="s">
        <v>507</v>
      </c>
      <c r="X29" s="203">
        <f t="shared" si="2"/>
        <v>29.58649402</v>
      </c>
      <c r="Y29" s="203">
        <f t="shared" si="3"/>
        <v>89.588155810000003</v>
      </c>
    </row>
    <row r="30" spans="1:28" x14ac:dyDescent="0.25">
      <c r="A30" s="82" t="s">
        <v>181</v>
      </c>
      <c r="B30" s="193" t="s">
        <v>180</v>
      </c>
      <c r="C30" s="203" t="str">
        <f t="shared" si="0"/>
        <v>нд</v>
      </c>
      <c r="D30" s="203" t="str">
        <f t="shared" si="1"/>
        <v>нд</v>
      </c>
      <c r="E30" s="202" t="s">
        <v>507</v>
      </c>
      <c r="F30" s="202" t="s">
        <v>507</v>
      </c>
      <c r="G30" s="202" t="s">
        <v>507</v>
      </c>
      <c r="H30" s="202" t="s">
        <v>507</v>
      </c>
      <c r="I30" s="202" t="s">
        <v>507</v>
      </c>
      <c r="J30" s="202" t="s">
        <v>507</v>
      </c>
      <c r="K30" s="202" t="s">
        <v>507</v>
      </c>
      <c r="L30" s="202" t="s">
        <v>507</v>
      </c>
      <c r="M30" s="202" t="s">
        <v>507</v>
      </c>
      <c r="N30" s="202" t="s">
        <v>507</v>
      </c>
      <c r="O30" s="202" t="s">
        <v>507</v>
      </c>
      <c r="P30" s="202" t="s">
        <v>507</v>
      </c>
      <c r="Q30" s="202" t="s">
        <v>507</v>
      </c>
      <c r="R30" s="202" t="s">
        <v>507</v>
      </c>
      <c r="S30" s="202" t="s">
        <v>507</v>
      </c>
      <c r="T30" s="202" t="s">
        <v>507</v>
      </c>
      <c r="U30" s="202" t="s">
        <v>507</v>
      </c>
      <c r="V30" s="202" t="s">
        <v>507</v>
      </c>
      <c r="W30" s="202" t="s">
        <v>507</v>
      </c>
      <c r="X30" s="203" t="str">
        <f t="shared" si="2"/>
        <v>нд</v>
      </c>
      <c r="Y30" s="203" t="str">
        <f t="shared" si="3"/>
        <v>нд</v>
      </c>
    </row>
    <row r="31" spans="1:28" ht="31.5" x14ac:dyDescent="0.25">
      <c r="A31" s="82" t="s">
        <v>179</v>
      </c>
      <c r="B31" s="193" t="s">
        <v>178</v>
      </c>
      <c r="C31" s="203">
        <f t="shared" si="0"/>
        <v>3.8993569599999987</v>
      </c>
      <c r="D31" s="203">
        <f t="shared" si="1"/>
        <v>12.3426037</v>
      </c>
      <c r="E31" s="202" t="s">
        <v>507</v>
      </c>
      <c r="F31" s="202" t="s">
        <v>507</v>
      </c>
      <c r="G31" s="202" t="s">
        <v>507</v>
      </c>
      <c r="H31" s="203">
        <v>3.8993569599999987</v>
      </c>
      <c r="I31" s="81" t="s">
        <v>509</v>
      </c>
      <c r="J31" s="203">
        <v>12.3426037</v>
      </c>
      <c r="K31" s="81" t="s">
        <v>509</v>
      </c>
      <c r="L31" s="202" t="s">
        <v>507</v>
      </c>
      <c r="M31" s="202" t="s">
        <v>507</v>
      </c>
      <c r="N31" s="202" t="s">
        <v>507</v>
      </c>
      <c r="O31" s="202" t="s">
        <v>507</v>
      </c>
      <c r="P31" s="202" t="s">
        <v>507</v>
      </c>
      <c r="Q31" s="202" t="s">
        <v>507</v>
      </c>
      <c r="R31" s="202" t="s">
        <v>507</v>
      </c>
      <c r="S31" s="202" t="s">
        <v>507</v>
      </c>
      <c r="T31" s="202" t="s">
        <v>507</v>
      </c>
      <c r="U31" s="202" t="s">
        <v>507</v>
      </c>
      <c r="V31" s="202" t="s">
        <v>507</v>
      </c>
      <c r="W31" s="202" t="s">
        <v>507</v>
      </c>
      <c r="X31" s="203">
        <f t="shared" si="2"/>
        <v>3.8993569599999987</v>
      </c>
      <c r="Y31" s="203">
        <f t="shared" si="3"/>
        <v>12.3426037</v>
      </c>
    </row>
    <row r="32" spans="1:28" x14ac:dyDescent="0.25">
      <c r="A32" s="82" t="s">
        <v>177</v>
      </c>
      <c r="B32" s="193" t="s">
        <v>176</v>
      </c>
      <c r="C32" s="203">
        <f t="shared" si="0"/>
        <v>25.687137060000001</v>
      </c>
      <c r="D32" s="203">
        <f t="shared" si="1"/>
        <v>77.245552110000006</v>
      </c>
      <c r="E32" s="202" t="s">
        <v>507</v>
      </c>
      <c r="F32" s="202" t="s">
        <v>507</v>
      </c>
      <c r="G32" s="202" t="s">
        <v>507</v>
      </c>
      <c r="H32" s="203">
        <v>25.687137060000001</v>
      </c>
      <c r="I32" s="81" t="s">
        <v>509</v>
      </c>
      <c r="J32" s="203">
        <v>77.245552110000006</v>
      </c>
      <c r="K32" s="81" t="s">
        <v>509</v>
      </c>
      <c r="L32" s="202" t="s">
        <v>507</v>
      </c>
      <c r="M32" s="202" t="s">
        <v>507</v>
      </c>
      <c r="N32" s="202" t="s">
        <v>507</v>
      </c>
      <c r="O32" s="202" t="s">
        <v>507</v>
      </c>
      <c r="P32" s="202" t="s">
        <v>507</v>
      </c>
      <c r="Q32" s="202" t="s">
        <v>507</v>
      </c>
      <c r="R32" s="202" t="s">
        <v>507</v>
      </c>
      <c r="S32" s="202" t="s">
        <v>507</v>
      </c>
      <c r="T32" s="202" t="s">
        <v>507</v>
      </c>
      <c r="U32" s="202" t="s">
        <v>507</v>
      </c>
      <c r="V32" s="202" t="s">
        <v>507</v>
      </c>
      <c r="W32" s="202" t="s">
        <v>507</v>
      </c>
      <c r="X32" s="203">
        <f t="shared" si="2"/>
        <v>25.687137060000001</v>
      </c>
      <c r="Y32" s="203">
        <f t="shared" si="3"/>
        <v>77.245552110000006</v>
      </c>
    </row>
    <row r="33" spans="1:25" x14ac:dyDescent="0.25">
      <c r="A33" s="82" t="s">
        <v>175</v>
      </c>
      <c r="B33" s="193" t="s">
        <v>174</v>
      </c>
      <c r="C33" s="203" t="str">
        <f t="shared" si="0"/>
        <v>нд</v>
      </c>
      <c r="D33" s="203" t="str">
        <f t="shared" si="1"/>
        <v>нд</v>
      </c>
      <c r="E33" s="202" t="s">
        <v>507</v>
      </c>
      <c r="F33" s="202" t="s">
        <v>507</v>
      </c>
      <c r="G33" s="202" t="s">
        <v>507</v>
      </c>
      <c r="H33" s="202" t="s">
        <v>507</v>
      </c>
      <c r="I33" s="202" t="s">
        <v>507</v>
      </c>
      <c r="J33" s="202" t="s">
        <v>507</v>
      </c>
      <c r="K33" s="202" t="s">
        <v>507</v>
      </c>
      <c r="L33" s="202" t="s">
        <v>507</v>
      </c>
      <c r="M33" s="202" t="s">
        <v>507</v>
      </c>
      <c r="N33" s="202" t="s">
        <v>507</v>
      </c>
      <c r="O33" s="202" t="s">
        <v>507</v>
      </c>
      <c r="P33" s="202" t="s">
        <v>507</v>
      </c>
      <c r="Q33" s="202" t="s">
        <v>507</v>
      </c>
      <c r="R33" s="202" t="s">
        <v>507</v>
      </c>
      <c r="S33" s="202" t="s">
        <v>507</v>
      </c>
      <c r="T33" s="202" t="s">
        <v>507</v>
      </c>
      <c r="U33" s="202" t="s">
        <v>507</v>
      </c>
      <c r="V33" s="202" t="s">
        <v>507</v>
      </c>
      <c r="W33" s="202" t="s">
        <v>507</v>
      </c>
      <c r="X33" s="203" t="str">
        <f t="shared" si="2"/>
        <v>нд</v>
      </c>
      <c r="Y33" s="203" t="str">
        <f t="shared" si="3"/>
        <v>нд</v>
      </c>
    </row>
    <row r="34" spans="1:25" ht="31.5" x14ac:dyDescent="0.25">
      <c r="A34" s="82" t="s">
        <v>63</v>
      </c>
      <c r="B34" s="192" t="s">
        <v>499</v>
      </c>
      <c r="C34" s="203" t="str">
        <f t="shared" si="0"/>
        <v>нд</v>
      </c>
      <c r="D34" s="203" t="str">
        <f t="shared" si="1"/>
        <v>нд</v>
      </c>
      <c r="E34" s="202" t="s">
        <v>507</v>
      </c>
      <c r="F34" s="202" t="s">
        <v>507</v>
      </c>
      <c r="G34" s="202" t="s">
        <v>507</v>
      </c>
      <c r="H34" s="202" t="s">
        <v>507</v>
      </c>
      <c r="I34" s="202" t="s">
        <v>507</v>
      </c>
      <c r="J34" s="202" t="s">
        <v>507</v>
      </c>
      <c r="K34" s="202" t="s">
        <v>507</v>
      </c>
      <c r="L34" s="202" t="s">
        <v>507</v>
      </c>
      <c r="M34" s="202" t="s">
        <v>507</v>
      </c>
      <c r="N34" s="202" t="s">
        <v>507</v>
      </c>
      <c r="O34" s="202" t="s">
        <v>507</v>
      </c>
      <c r="P34" s="202" t="s">
        <v>507</v>
      </c>
      <c r="Q34" s="202" t="s">
        <v>507</v>
      </c>
      <c r="R34" s="202" t="s">
        <v>507</v>
      </c>
      <c r="S34" s="202" t="s">
        <v>507</v>
      </c>
      <c r="T34" s="202" t="s">
        <v>507</v>
      </c>
      <c r="U34" s="202" t="s">
        <v>507</v>
      </c>
      <c r="V34" s="202" t="s">
        <v>507</v>
      </c>
      <c r="W34" s="202" t="s">
        <v>507</v>
      </c>
      <c r="X34" s="203" t="str">
        <f t="shared" si="2"/>
        <v>нд</v>
      </c>
      <c r="Y34" s="203" t="str">
        <f t="shared" si="3"/>
        <v>нд</v>
      </c>
    </row>
    <row r="35" spans="1:25" ht="31.5" x14ac:dyDescent="0.25">
      <c r="A35" s="81" t="s">
        <v>173</v>
      </c>
      <c r="B35" s="195" t="s">
        <v>172</v>
      </c>
      <c r="C35" s="203" t="str">
        <f t="shared" si="0"/>
        <v>нд</v>
      </c>
      <c r="D35" s="203" t="str">
        <f t="shared" si="1"/>
        <v>нд</v>
      </c>
      <c r="E35" s="202" t="s">
        <v>507</v>
      </c>
      <c r="F35" s="202" t="s">
        <v>507</v>
      </c>
      <c r="G35" s="202" t="s">
        <v>507</v>
      </c>
      <c r="H35" s="202" t="s">
        <v>507</v>
      </c>
      <c r="I35" s="202" t="s">
        <v>507</v>
      </c>
      <c r="J35" s="202" t="s">
        <v>507</v>
      </c>
      <c r="K35" s="202" t="s">
        <v>507</v>
      </c>
      <c r="L35" s="202" t="s">
        <v>507</v>
      </c>
      <c r="M35" s="202" t="s">
        <v>507</v>
      </c>
      <c r="N35" s="202" t="s">
        <v>507</v>
      </c>
      <c r="O35" s="202" t="s">
        <v>507</v>
      </c>
      <c r="P35" s="202" t="s">
        <v>507</v>
      </c>
      <c r="Q35" s="202" t="s">
        <v>507</v>
      </c>
      <c r="R35" s="202" t="s">
        <v>507</v>
      </c>
      <c r="S35" s="202" t="s">
        <v>507</v>
      </c>
      <c r="T35" s="202" t="s">
        <v>507</v>
      </c>
      <c r="U35" s="202" t="s">
        <v>507</v>
      </c>
      <c r="V35" s="202" t="s">
        <v>507</v>
      </c>
      <c r="W35" s="202" t="s">
        <v>507</v>
      </c>
      <c r="X35" s="203" t="str">
        <f t="shared" si="2"/>
        <v>нд</v>
      </c>
      <c r="Y35" s="203" t="str">
        <f t="shared" si="3"/>
        <v>нд</v>
      </c>
    </row>
    <row r="36" spans="1:25" x14ac:dyDescent="0.25">
      <c r="A36" s="81" t="s">
        <v>171</v>
      </c>
      <c r="B36" s="195" t="s">
        <v>161</v>
      </c>
      <c r="C36" s="203" t="str">
        <f t="shared" si="0"/>
        <v>нд</v>
      </c>
      <c r="D36" s="203" t="str">
        <f t="shared" si="1"/>
        <v>нд</v>
      </c>
      <c r="E36" s="202" t="s">
        <v>507</v>
      </c>
      <c r="F36" s="202" t="s">
        <v>507</v>
      </c>
      <c r="G36" s="202" t="s">
        <v>507</v>
      </c>
      <c r="H36" s="202" t="s">
        <v>507</v>
      </c>
      <c r="I36" s="202" t="s">
        <v>507</v>
      </c>
      <c r="J36" s="202" t="s">
        <v>507</v>
      </c>
      <c r="K36" s="202" t="s">
        <v>507</v>
      </c>
      <c r="L36" s="202" t="s">
        <v>507</v>
      </c>
      <c r="M36" s="202" t="s">
        <v>507</v>
      </c>
      <c r="N36" s="202" t="s">
        <v>507</v>
      </c>
      <c r="O36" s="202" t="s">
        <v>507</v>
      </c>
      <c r="P36" s="202" t="s">
        <v>507</v>
      </c>
      <c r="Q36" s="202" t="s">
        <v>507</v>
      </c>
      <c r="R36" s="202" t="s">
        <v>507</v>
      </c>
      <c r="S36" s="202" t="s">
        <v>507</v>
      </c>
      <c r="T36" s="202" t="s">
        <v>507</v>
      </c>
      <c r="U36" s="202" t="s">
        <v>507</v>
      </c>
      <c r="V36" s="202" t="s">
        <v>507</v>
      </c>
      <c r="W36" s="202" t="s">
        <v>507</v>
      </c>
      <c r="X36" s="203" t="str">
        <f t="shared" si="2"/>
        <v>нд</v>
      </c>
      <c r="Y36" s="203" t="str">
        <f t="shared" si="3"/>
        <v>нд</v>
      </c>
    </row>
    <row r="37" spans="1:25" x14ac:dyDescent="0.25">
      <c r="A37" s="81" t="s">
        <v>170</v>
      </c>
      <c r="B37" s="195" t="s">
        <v>159</v>
      </c>
      <c r="C37" s="203" t="str">
        <f t="shared" si="0"/>
        <v>нд</v>
      </c>
      <c r="D37" s="203" t="str">
        <f t="shared" si="1"/>
        <v>нд</v>
      </c>
      <c r="E37" s="202" t="s">
        <v>507</v>
      </c>
      <c r="F37" s="202" t="s">
        <v>507</v>
      </c>
      <c r="G37" s="202" t="s">
        <v>507</v>
      </c>
      <c r="H37" s="202" t="s">
        <v>507</v>
      </c>
      <c r="I37" s="202" t="s">
        <v>507</v>
      </c>
      <c r="J37" s="202" t="s">
        <v>507</v>
      </c>
      <c r="K37" s="202" t="s">
        <v>507</v>
      </c>
      <c r="L37" s="202" t="s">
        <v>507</v>
      </c>
      <c r="M37" s="202" t="s">
        <v>507</v>
      </c>
      <c r="N37" s="202" t="s">
        <v>507</v>
      </c>
      <c r="O37" s="202" t="s">
        <v>507</v>
      </c>
      <c r="P37" s="202" t="s">
        <v>507</v>
      </c>
      <c r="Q37" s="202" t="s">
        <v>507</v>
      </c>
      <c r="R37" s="202" t="s">
        <v>507</v>
      </c>
      <c r="S37" s="202" t="s">
        <v>507</v>
      </c>
      <c r="T37" s="202" t="s">
        <v>507</v>
      </c>
      <c r="U37" s="202" t="s">
        <v>507</v>
      </c>
      <c r="V37" s="202" t="s">
        <v>507</v>
      </c>
      <c r="W37" s="202" t="s">
        <v>507</v>
      </c>
      <c r="X37" s="203" t="str">
        <f t="shared" si="2"/>
        <v>нд</v>
      </c>
      <c r="Y37" s="203" t="str">
        <f t="shared" si="3"/>
        <v>нд</v>
      </c>
    </row>
    <row r="38" spans="1:25" ht="31.5" x14ac:dyDescent="0.25">
      <c r="A38" s="81" t="s">
        <v>169</v>
      </c>
      <c r="B38" s="193" t="s">
        <v>157</v>
      </c>
      <c r="C38" s="203" t="str">
        <f t="shared" si="0"/>
        <v>нд</v>
      </c>
      <c r="D38" s="203" t="str">
        <f t="shared" si="1"/>
        <v>нд</v>
      </c>
      <c r="E38" s="202" t="s">
        <v>507</v>
      </c>
      <c r="F38" s="202" t="s">
        <v>507</v>
      </c>
      <c r="G38" s="202" t="s">
        <v>507</v>
      </c>
      <c r="H38" s="202" t="s">
        <v>507</v>
      </c>
      <c r="I38" s="202" t="s">
        <v>507</v>
      </c>
      <c r="J38" s="202" t="s">
        <v>507</v>
      </c>
      <c r="K38" s="202" t="s">
        <v>507</v>
      </c>
      <c r="L38" s="202" t="s">
        <v>507</v>
      </c>
      <c r="M38" s="202" t="s">
        <v>507</v>
      </c>
      <c r="N38" s="202" t="s">
        <v>507</v>
      </c>
      <c r="O38" s="202" t="s">
        <v>507</v>
      </c>
      <c r="P38" s="202" t="s">
        <v>507</v>
      </c>
      <c r="Q38" s="202" t="s">
        <v>507</v>
      </c>
      <c r="R38" s="202" t="s">
        <v>507</v>
      </c>
      <c r="S38" s="202" t="s">
        <v>507</v>
      </c>
      <c r="T38" s="202" t="s">
        <v>507</v>
      </c>
      <c r="U38" s="202" t="s">
        <v>507</v>
      </c>
      <c r="V38" s="202" t="s">
        <v>507</v>
      </c>
      <c r="W38" s="202" t="s">
        <v>507</v>
      </c>
      <c r="X38" s="203" t="str">
        <f t="shared" si="2"/>
        <v>нд</v>
      </c>
      <c r="Y38" s="203" t="str">
        <f t="shared" si="3"/>
        <v>нд</v>
      </c>
    </row>
    <row r="39" spans="1:25" ht="31.5" x14ac:dyDescent="0.25">
      <c r="A39" s="81" t="s">
        <v>168</v>
      </c>
      <c r="B39" s="193" t="s">
        <v>155</v>
      </c>
      <c r="C39" s="203" t="str">
        <f t="shared" si="0"/>
        <v>нд</v>
      </c>
      <c r="D39" s="203" t="str">
        <f t="shared" si="1"/>
        <v>нд</v>
      </c>
      <c r="E39" s="202" t="s">
        <v>507</v>
      </c>
      <c r="F39" s="202" t="s">
        <v>507</v>
      </c>
      <c r="G39" s="202" t="s">
        <v>507</v>
      </c>
      <c r="H39" s="202" t="s">
        <v>507</v>
      </c>
      <c r="I39" s="202" t="s">
        <v>507</v>
      </c>
      <c r="J39" s="202" t="s">
        <v>507</v>
      </c>
      <c r="K39" s="202" t="s">
        <v>507</v>
      </c>
      <c r="L39" s="202" t="s">
        <v>507</v>
      </c>
      <c r="M39" s="202" t="s">
        <v>507</v>
      </c>
      <c r="N39" s="202" t="s">
        <v>507</v>
      </c>
      <c r="O39" s="202" t="s">
        <v>507</v>
      </c>
      <c r="P39" s="202" t="s">
        <v>507</v>
      </c>
      <c r="Q39" s="202" t="s">
        <v>507</v>
      </c>
      <c r="R39" s="202" t="s">
        <v>507</v>
      </c>
      <c r="S39" s="202" t="s">
        <v>507</v>
      </c>
      <c r="T39" s="202" t="s">
        <v>507</v>
      </c>
      <c r="U39" s="202" t="s">
        <v>507</v>
      </c>
      <c r="V39" s="202" t="s">
        <v>507</v>
      </c>
      <c r="W39" s="202" t="s">
        <v>507</v>
      </c>
      <c r="X39" s="203" t="str">
        <f t="shared" si="2"/>
        <v>нд</v>
      </c>
      <c r="Y39" s="203" t="str">
        <f t="shared" si="3"/>
        <v>нд</v>
      </c>
    </row>
    <row r="40" spans="1:25" x14ac:dyDescent="0.25">
      <c r="A40" s="81" t="s">
        <v>167</v>
      </c>
      <c r="B40" s="193" t="s">
        <v>153</v>
      </c>
      <c r="C40" s="203" t="str">
        <f t="shared" si="0"/>
        <v>нд</v>
      </c>
      <c r="D40" s="203" t="str">
        <f t="shared" si="1"/>
        <v>нд</v>
      </c>
      <c r="E40" s="202" t="s">
        <v>507</v>
      </c>
      <c r="F40" s="202" t="s">
        <v>507</v>
      </c>
      <c r="G40" s="202" t="s">
        <v>507</v>
      </c>
      <c r="H40" s="202" t="s">
        <v>507</v>
      </c>
      <c r="I40" s="202" t="s">
        <v>507</v>
      </c>
      <c r="J40" s="202" t="s">
        <v>507</v>
      </c>
      <c r="K40" s="202" t="s">
        <v>507</v>
      </c>
      <c r="L40" s="202" t="s">
        <v>507</v>
      </c>
      <c r="M40" s="202" t="s">
        <v>507</v>
      </c>
      <c r="N40" s="202" t="s">
        <v>507</v>
      </c>
      <c r="O40" s="202" t="s">
        <v>507</v>
      </c>
      <c r="P40" s="202" t="s">
        <v>507</v>
      </c>
      <c r="Q40" s="202" t="s">
        <v>507</v>
      </c>
      <c r="R40" s="202" t="s">
        <v>507</v>
      </c>
      <c r="S40" s="202" t="s">
        <v>507</v>
      </c>
      <c r="T40" s="202" t="s">
        <v>507</v>
      </c>
      <c r="U40" s="202" t="s">
        <v>507</v>
      </c>
      <c r="V40" s="202" t="s">
        <v>507</v>
      </c>
      <c r="W40" s="202" t="s">
        <v>507</v>
      </c>
      <c r="X40" s="203" t="str">
        <f t="shared" si="2"/>
        <v>нд</v>
      </c>
      <c r="Y40" s="203" t="str">
        <f t="shared" si="3"/>
        <v>нд</v>
      </c>
    </row>
    <row r="41" spans="1:25" ht="18.75" x14ac:dyDescent="0.25">
      <c r="A41" s="81" t="s">
        <v>166</v>
      </c>
      <c r="B41" s="195" t="s">
        <v>151</v>
      </c>
      <c r="C41" s="203" t="str">
        <f t="shared" si="0"/>
        <v>нд</v>
      </c>
      <c r="D41" s="203" t="str">
        <f t="shared" si="1"/>
        <v>нд</v>
      </c>
      <c r="E41" s="202" t="s">
        <v>507</v>
      </c>
      <c r="F41" s="202" t="s">
        <v>507</v>
      </c>
      <c r="G41" s="202" t="s">
        <v>507</v>
      </c>
      <c r="H41" s="202" t="s">
        <v>507</v>
      </c>
      <c r="I41" s="202" t="s">
        <v>507</v>
      </c>
      <c r="J41" s="202" t="s">
        <v>507</v>
      </c>
      <c r="K41" s="202" t="s">
        <v>507</v>
      </c>
      <c r="L41" s="202" t="s">
        <v>507</v>
      </c>
      <c r="M41" s="202" t="s">
        <v>507</v>
      </c>
      <c r="N41" s="202" t="s">
        <v>507</v>
      </c>
      <c r="O41" s="202" t="s">
        <v>507</v>
      </c>
      <c r="P41" s="202" t="s">
        <v>507</v>
      </c>
      <c r="Q41" s="202" t="s">
        <v>507</v>
      </c>
      <c r="R41" s="202" t="s">
        <v>507</v>
      </c>
      <c r="S41" s="202" t="s">
        <v>507</v>
      </c>
      <c r="T41" s="202" t="s">
        <v>507</v>
      </c>
      <c r="U41" s="202" t="s">
        <v>507</v>
      </c>
      <c r="V41" s="202" t="s">
        <v>507</v>
      </c>
      <c r="W41" s="202" t="s">
        <v>507</v>
      </c>
      <c r="X41" s="203" t="str">
        <f t="shared" si="2"/>
        <v>нд</v>
      </c>
      <c r="Y41" s="203" t="str">
        <f t="shared" si="3"/>
        <v>нд</v>
      </c>
    </row>
    <row r="42" spans="1:25" x14ac:dyDescent="0.25">
      <c r="A42" s="82" t="s">
        <v>62</v>
      </c>
      <c r="B42" s="192" t="s">
        <v>165</v>
      </c>
      <c r="C42" s="203" t="str">
        <f t="shared" si="0"/>
        <v>нд</v>
      </c>
      <c r="D42" s="203" t="str">
        <f t="shared" si="1"/>
        <v>нд</v>
      </c>
      <c r="E42" s="202" t="s">
        <v>507</v>
      </c>
      <c r="F42" s="202" t="s">
        <v>507</v>
      </c>
      <c r="G42" s="202" t="s">
        <v>507</v>
      </c>
      <c r="H42" s="202" t="s">
        <v>507</v>
      </c>
      <c r="I42" s="202" t="s">
        <v>507</v>
      </c>
      <c r="J42" s="202" t="s">
        <v>507</v>
      </c>
      <c r="K42" s="202" t="s">
        <v>507</v>
      </c>
      <c r="L42" s="202" t="s">
        <v>507</v>
      </c>
      <c r="M42" s="202" t="s">
        <v>507</v>
      </c>
      <c r="N42" s="202" t="s">
        <v>507</v>
      </c>
      <c r="O42" s="202" t="s">
        <v>507</v>
      </c>
      <c r="P42" s="202" t="s">
        <v>507</v>
      </c>
      <c r="Q42" s="202" t="s">
        <v>507</v>
      </c>
      <c r="R42" s="202" t="s">
        <v>507</v>
      </c>
      <c r="S42" s="202" t="s">
        <v>507</v>
      </c>
      <c r="T42" s="202" t="s">
        <v>507</v>
      </c>
      <c r="U42" s="202" t="s">
        <v>507</v>
      </c>
      <c r="V42" s="202" t="s">
        <v>507</v>
      </c>
      <c r="W42" s="202" t="s">
        <v>507</v>
      </c>
      <c r="X42" s="203" t="str">
        <f t="shared" si="2"/>
        <v>нд</v>
      </c>
      <c r="Y42" s="203" t="str">
        <f t="shared" si="3"/>
        <v>нд</v>
      </c>
    </row>
    <row r="43" spans="1:25" x14ac:dyDescent="0.25">
      <c r="A43" s="81" t="s">
        <v>164</v>
      </c>
      <c r="B43" s="193" t="s">
        <v>163</v>
      </c>
      <c r="C43" s="203" t="str">
        <f t="shared" si="0"/>
        <v>нд</v>
      </c>
      <c r="D43" s="203" t="str">
        <f t="shared" si="1"/>
        <v>нд</v>
      </c>
      <c r="E43" s="202" t="s">
        <v>507</v>
      </c>
      <c r="F43" s="202" t="s">
        <v>507</v>
      </c>
      <c r="G43" s="202" t="s">
        <v>507</v>
      </c>
      <c r="H43" s="202" t="s">
        <v>507</v>
      </c>
      <c r="I43" s="202" t="s">
        <v>507</v>
      </c>
      <c r="J43" s="202" t="s">
        <v>507</v>
      </c>
      <c r="K43" s="202" t="s">
        <v>507</v>
      </c>
      <c r="L43" s="202" t="s">
        <v>507</v>
      </c>
      <c r="M43" s="202" t="s">
        <v>507</v>
      </c>
      <c r="N43" s="202" t="s">
        <v>507</v>
      </c>
      <c r="O43" s="202" t="s">
        <v>507</v>
      </c>
      <c r="P43" s="202" t="s">
        <v>507</v>
      </c>
      <c r="Q43" s="202" t="s">
        <v>507</v>
      </c>
      <c r="R43" s="202" t="s">
        <v>507</v>
      </c>
      <c r="S43" s="202" t="s">
        <v>507</v>
      </c>
      <c r="T43" s="202" t="s">
        <v>507</v>
      </c>
      <c r="U43" s="202" t="s">
        <v>507</v>
      </c>
      <c r="V43" s="202" t="s">
        <v>507</v>
      </c>
      <c r="W43" s="202" t="s">
        <v>507</v>
      </c>
      <c r="X43" s="203" t="str">
        <f t="shared" si="2"/>
        <v>нд</v>
      </c>
      <c r="Y43" s="203" t="str">
        <f t="shared" si="3"/>
        <v>нд</v>
      </c>
    </row>
    <row r="44" spans="1:25" x14ac:dyDescent="0.25">
      <c r="A44" s="81" t="s">
        <v>162</v>
      </c>
      <c r="B44" s="193" t="s">
        <v>161</v>
      </c>
      <c r="C44" s="203" t="str">
        <f t="shared" si="0"/>
        <v>нд</v>
      </c>
      <c r="D44" s="203" t="str">
        <f t="shared" si="1"/>
        <v>нд</v>
      </c>
      <c r="E44" s="202" t="s">
        <v>507</v>
      </c>
      <c r="F44" s="202" t="s">
        <v>507</v>
      </c>
      <c r="G44" s="202" t="s">
        <v>507</v>
      </c>
      <c r="H44" s="202" t="s">
        <v>507</v>
      </c>
      <c r="I44" s="202" t="s">
        <v>507</v>
      </c>
      <c r="J44" s="202" t="s">
        <v>507</v>
      </c>
      <c r="K44" s="202" t="s">
        <v>507</v>
      </c>
      <c r="L44" s="202" t="s">
        <v>507</v>
      </c>
      <c r="M44" s="202" t="s">
        <v>507</v>
      </c>
      <c r="N44" s="202" t="s">
        <v>507</v>
      </c>
      <c r="O44" s="202" t="s">
        <v>507</v>
      </c>
      <c r="P44" s="202" t="s">
        <v>507</v>
      </c>
      <c r="Q44" s="202" t="s">
        <v>507</v>
      </c>
      <c r="R44" s="202" t="s">
        <v>507</v>
      </c>
      <c r="S44" s="202" t="s">
        <v>507</v>
      </c>
      <c r="T44" s="202" t="s">
        <v>507</v>
      </c>
      <c r="U44" s="202" t="s">
        <v>507</v>
      </c>
      <c r="V44" s="202" t="s">
        <v>507</v>
      </c>
      <c r="W44" s="202" t="s">
        <v>507</v>
      </c>
      <c r="X44" s="203" t="str">
        <f t="shared" si="2"/>
        <v>нд</v>
      </c>
      <c r="Y44" s="203" t="str">
        <f t="shared" si="3"/>
        <v>нд</v>
      </c>
    </row>
    <row r="45" spans="1:25" x14ac:dyDescent="0.25">
      <c r="A45" s="81" t="s">
        <v>160</v>
      </c>
      <c r="B45" s="193" t="s">
        <v>159</v>
      </c>
      <c r="C45" s="203" t="str">
        <f t="shared" si="0"/>
        <v>нд</v>
      </c>
      <c r="D45" s="203" t="str">
        <f t="shared" si="1"/>
        <v>нд</v>
      </c>
      <c r="E45" s="202" t="s">
        <v>507</v>
      </c>
      <c r="F45" s="202" t="s">
        <v>507</v>
      </c>
      <c r="G45" s="202" t="s">
        <v>507</v>
      </c>
      <c r="H45" s="202" t="s">
        <v>507</v>
      </c>
      <c r="I45" s="202" t="s">
        <v>507</v>
      </c>
      <c r="J45" s="202" t="s">
        <v>507</v>
      </c>
      <c r="K45" s="202" t="s">
        <v>507</v>
      </c>
      <c r="L45" s="202" t="s">
        <v>507</v>
      </c>
      <c r="M45" s="202" t="s">
        <v>507</v>
      </c>
      <c r="N45" s="202" t="s">
        <v>507</v>
      </c>
      <c r="O45" s="202" t="s">
        <v>507</v>
      </c>
      <c r="P45" s="202" t="s">
        <v>507</v>
      </c>
      <c r="Q45" s="202" t="s">
        <v>507</v>
      </c>
      <c r="R45" s="202" t="s">
        <v>507</v>
      </c>
      <c r="S45" s="202" t="s">
        <v>507</v>
      </c>
      <c r="T45" s="202" t="s">
        <v>507</v>
      </c>
      <c r="U45" s="202" t="s">
        <v>507</v>
      </c>
      <c r="V45" s="202" t="s">
        <v>507</v>
      </c>
      <c r="W45" s="202" t="s">
        <v>507</v>
      </c>
      <c r="X45" s="203" t="str">
        <f t="shared" si="2"/>
        <v>нд</v>
      </c>
      <c r="Y45" s="203" t="str">
        <f t="shared" si="3"/>
        <v>нд</v>
      </c>
    </row>
    <row r="46" spans="1:25" ht="31.5" x14ac:dyDescent="0.25">
      <c r="A46" s="81" t="s">
        <v>158</v>
      </c>
      <c r="B46" s="193" t="s">
        <v>157</v>
      </c>
      <c r="C46" s="203" t="str">
        <f t="shared" si="0"/>
        <v>нд</v>
      </c>
      <c r="D46" s="203" t="str">
        <f t="shared" si="1"/>
        <v>нд</v>
      </c>
      <c r="E46" s="202" t="s">
        <v>507</v>
      </c>
      <c r="F46" s="202" t="s">
        <v>507</v>
      </c>
      <c r="G46" s="202" t="s">
        <v>507</v>
      </c>
      <c r="H46" s="202" t="s">
        <v>507</v>
      </c>
      <c r="I46" s="202" t="s">
        <v>507</v>
      </c>
      <c r="J46" s="202" t="s">
        <v>507</v>
      </c>
      <c r="K46" s="202" t="s">
        <v>507</v>
      </c>
      <c r="L46" s="202" t="s">
        <v>507</v>
      </c>
      <c r="M46" s="202" t="s">
        <v>507</v>
      </c>
      <c r="N46" s="202" t="s">
        <v>507</v>
      </c>
      <c r="O46" s="202" t="s">
        <v>507</v>
      </c>
      <c r="P46" s="202" t="s">
        <v>507</v>
      </c>
      <c r="Q46" s="202" t="s">
        <v>507</v>
      </c>
      <c r="R46" s="202" t="s">
        <v>507</v>
      </c>
      <c r="S46" s="202" t="s">
        <v>507</v>
      </c>
      <c r="T46" s="202" t="s">
        <v>507</v>
      </c>
      <c r="U46" s="202" t="s">
        <v>507</v>
      </c>
      <c r="V46" s="202" t="s">
        <v>507</v>
      </c>
      <c r="W46" s="202" t="s">
        <v>507</v>
      </c>
      <c r="X46" s="203" t="str">
        <f t="shared" si="2"/>
        <v>нд</v>
      </c>
      <c r="Y46" s="203" t="str">
        <f t="shared" si="3"/>
        <v>нд</v>
      </c>
    </row>
    <row r="47" spans="1:25" ht="31.5" x14ac:dyDescent="0.25">
      <c r="A47" s="81" t="s">
        <v>156</v>
      </c>
      <c r="B47" s="193" t="s">
        <v>155</v>
      </c>
      <c r="C47" s="203" t="str">
        <f t="shared" si="0"/>
        <v>нд</v>
      </c>
      <c r="D47" s="203" t="str">
        <f t="shared" si="1"/>
        <v>нд</v>
      </c>
      <c r="E47" s="202" t="s">
        <v>507</v>
      </c>
      <c r="F47" s="202" t="s">
        <v>507</v>
      </c>
      <c r="G47" s="202" t="s">
        <v>507</v>
      </c>
      <c r="H47" s="202" t="s">
        <v>507</v>
      </c>
      <c r="I47" s="202" t="s">
        <v>507</v>
      </c>
      <c r="J47" s="202" t="s">
        <v>507</v>
      </c>
      <c r="K47" s="202" t="s">
        <v>507</v>
      </c>
      <c r="L47" s="202" t="s">
        <v>507</v>
      </c>
      <c r="M47" s="202" t="s">
        <v>507</v>
      </c>
      <c r="N47" s="202" t="s">
        <v>507</v>
      </c>
      <c r="O47" s="202" t="s">
        <v>507</v>
      </c>
      <c r="P47" s="202" t="s">
        <v>507</v>
      </c>
      <c r="Q47" s="202" t="s">
        <v>507</v>
      </c>
      <c r="R47" s="202" t="s">
        <v>507</v>
      </c>
      <c r="S47" s="202" t="s">
        <v>507</v>
      </c>
      <c r="T47" s="202" t="s">
        <v>507</v>
      </c>
      <c r="U47" s="202" t="s">
        <v>507</v>
      </c>
      <c r="V47" s="202" t="s">
        <v>507</v>
      </c>
      <c r="W47" s="202" t="s">
        <v>507</v>
      </c>
      <c r="X47" s="203" t="str">
        <f t="shared" si="2"/>
        <v>нд</v>
      </c>
      <c r="Y47" s="203" t="str">
        <f t="shared" si="3"/>
        <v>нд</v>
      </c>
    </row>
    <row r="48" spans="1:25" x14ac:dyDescent="0.25">
      <c r="A48" s="81" t="s">
        <v>154</v>
      </c>
      <c r="B48" s="193" t="s">
        <v>153</v>
      </c>
      <c r="C48" s="203" t="str">
        <f t="shared" si="0"/>
        <v>нд</v>
      </c>
      <c r="D48" s="203" t="str">
        <f t="shared" si="1"/>
        <v>нд</v>
      </c>
      <c r="E48" s="202" t="s">
        <v>507</v>
      </c>
      <c r="F48" s="202" t="s">
        <v>507</v>
      </c>
      <c r="G48" s="202" t="s">
        <v>507</v>
      </c>
      <c r="H48" s="202" t="s">
        <v>507</v>
      </c>
      <c r="I48" s="202" t="s">
        <v>507</v>
      </c>
      <c r="J48" s="202" t="s">
        <v>507</v>
      </c>
      <c r="K48" s="202" t="s">
        <v>507</v>
      </c>
      <c r="L48" s="202" t="s">
        <v>507</v>
      </c>
      <c r="M48" s="202" t="s">
        <v>507</v>
      </c>
      <c r="N48" s="202" t="s">
        <v>507</v>
      </c>
      <c r="O48" s="202" t="s">
        <v>507</v>
      </c>
      <c r="P48" s="202" t="s">
        <v>507</v>
      </c>
      <c r="Q48" s="202" t="s">
        <v>507</v>
      </c>
      <c r="R48" s="202" t="s">
        <v>507</v>
      </c>
      <c r="S48" s="202" t="s">
        <v>507</v>
      </c>
      <c r="T48" s="202" t="s">
        <v>507</v>
      </c>
      <c r="U48" s="202" t="s">
        <v>507</v>
      </c>
      <c r="V48" s="202" t="s">
        <v>507</v>
      </c>
      <c r="W48" s="202" t="s">
        <v>507</v>
      </c>
      <c r="X48" s="203" t="str">
        <f t="shared" si="2"/>
        <v>нд</v>
      </c>
      <c r="Y48" s="203" t="str">
        <f t="shared" si="3"/>
        <v>нд</v>
      </c>
    </row>
    <row r="49" spans="1:25" ht="18.75" x14ac:dyDescent="0.25">
      <c r="A49" s="81" t="s">
        <v>152</v>
      </c>
      <c r="B49" s="195" t="s">
        <v>151</v>
      </c>
      <c r="C49" s="225">
        <f t="shared" si="0"/>
        <v>1393</v>
      </c>
      <c r="D49" s="225">
        <f t="shared" si="1"/>
        <v>6350</v>
      </c>
      <c r="E49" s="202" t="s">
        <v>507</v>
      </c>
      <c r="F49" s="202" t="s">
        <v>507</v>
      </c>
      <c r="G49" s="202" t="s">
        <v>507</v>
      </c>
      <c r="H49" s="225">
        <v>1393</v>
      </c>
      <c r="I49" s="81" t="s">
        <v>509</v>
      </c>
      <c r="J49" s="225">
        <f>J56</f>
        <v>6350</v>
      </c>
      <c r="K49" s="81" t="s">
        <v>509</v>
      </c>
      <c r="L49" s="202" t="s">
        <v>507</v>
      </c>
      <c r="M49" s="202" t="s">
        <v>507</v>
      </c>
      <c r="N49" s="202" t="s">
        <v>507</v>
      </c>
      <c r="O49" s="202" t="s">
        <v>507</v>
      </c>
      <c r="P49" s="202" t="s">
        <v>507</v>
      </c>
      <c r="Q49" s="202" t="s">
        <v>507</v>
      </c>
      <c r="R49" s="202" t="s">
        <v>507</v>
      </c>
      <c r="S49" s="202" t="s">
        <v>507</v>
      </c>
      <c r="T49" s="202" t="s">
        <v>507</v>
      </c>
      <c r="U49" s="202" t="s">
        <v>507</v>
      </c>
      <c r="V49" s="202" t="s">
        <v>507</v>
      </c>
      <c r="W49" s="202" t="s">
        <v>507</v>
      </c>
      <c r="X49" s="225">
        <f t="shared" si="2"/>
        <v>1393</v>
      </c>
      <c r="Y49" s="225">
        <f t="shared" si="3"/>
        <v>6350</v>
      </c>
    </row>
    <row r="50" spans="1:25" ht="31.5" x14ac:dyDescent="0.25">
      <c r="A50" s="82" t="s">
        <v>60</v>
      </c>
      <c r="B50" s="192" t="s">
        <v>150</v>
      </c>
      <c r="C50" s="203" t="str">
        <f t="shared" si="0"/>
        <v>нд</v>
      </c>
      <c r="D50" s="203" t="str">
        <f t="shared" si="1"/>
        <v>нд</v>
      </c>
      <c r="E50" s="202" t="s">
        <v>507</v>
      </c>
      <c r="F50" s="202" t="s">
        <v>507</v>
      </c>
      <c r="G50" s="202" t="s">
        <v>507</v>
      </c>
      <c r="H50" s="202" t="s">
        <v>507</v>
      </c>
      <c r="I50" s="202" t="s">
        <v>507</v>
      </c>
      <c r="J50" s="202" t="s">
        <v>507</v>
      </c>
      <c r="K50" s="202" t="s">
        <v>507</v>
      </c>
      <c r="L50" s="202" t="s">
        <v>507</v>
      </c>
      <c r="M50" s="202" t="s">
        <v>507</v>
      </c>
      <c r="N50" s="202" t="s">
        <v>507</v>
      </c>
      <c r="O50" s="202" t="s">
        <v>507</v>
      </c>
      <c r="P50" s="202" t="s">
        <v>507</v>
      </c>
      <c r="Q50" s="202" t="s">
        <v>507</v>
      </c>
      <c r="R50" s="202" t="s">
        <v>507</v>
      </c>
      <c r="S50" s="202" t="s">
        <v>507</v>
      </c>
      <c r="T50" s="202" t="s">
        <v>507</v>
      </c>
      <c r="U50" s="202" t="s">
        <v>507</v>
      </c>
      <c r="V50" s="202" t="s">
        <v>507</v>
      </c>
      <c r="W50" s="202" t="s">
        <v>507</v>
      </c>
      <c r="X50" s="203" t="str">
        <f t="shared" si="2"/>
        <v>нд</v>
      </c>
      <c r="Y50" s="203" t="str">
        <f t="shared" si="3"/>
        <v>нд</v>
      </c>
    </row>
    <row r="51" spans="1:25" x14ac:dyDescent="0.25">
      <c r="A51" s="81" t="s">
        <v>149</v>
      </c>
      <c r="B51" s="193" t="s">
        <v>148</v>
      </c>
      <c r="C51" s="203">
        <f t="shared" si="0"/>
        <v>29.58649402</v>
      </c>
      <c r="D51" s="203">
        <f t="shared" si="1"/>
        <v>89.588155810000003</v>
      </c>
      <c r="E51" s="202" t="s">
        <v>507</v>
      </c>
      <c r="F51" s="202" t="s">
        <v>507</v>
      </c>
      <c r="G51" s="202" t="s">
        <v>507</v>
      </c>
      <c r="H51" s="203">
        <f>H29</f>
        <v>29.58649402</v>
      </c>
      <c r="I51" s="81" t="s">
        <v>509</v>
      </c>
      <c r="J51" s="203">
        <v>89.588155810000003</v>
      </c>
      <c r="K51" s="81" t="s">
        <v>509</v>
      </c>
      <c r="L51" s="202" t="s">
        <v>507</v>
      </c>
      <c r="M51" s="202" t="s">
        <v>507</v>
      </c>
      <c r="N51" s="202" t="s">
        <v>507</v>
      </c>
      <c r="O51" s="202" t="s">
        <v>507</v>
      </c>
      <c r="P51" s="202" t="s">
        <v>507</v>
      </c>
      <c r="Q51" s="202" t="s">
        <v>507</v>
      </c>
      <c r="R51" s="202" t="s">
        <v>507</v>
      </c>
      <c r="S51" s="202" t="s">
        <v>507</v>
      </c>
      <c r="T51" s="202" t="s">
        <v>507</v>
      </c>
      <c r="U51" s="202" t="s">
        <v>507</v>
      </c>
      <c r="V51" s="202" t="s">
        <v>507</v>
      </c>
      <c r="W51" s="202" t="s">
        <v>507</v>
      </c>
      <c r="X51" s="203">
        <f t="shared" si="2"/>
        <v>29.58649402</v>
      </c>
      <c r="Y51" s="203">
        <f t="shared" si="3"/>
        <v>89.588155810000003</v>
      </c>
    </row>
    <row r="52" spans="1:25" x14ac:dyDescent="0.25">
      <c r="A52" s="81" t="s">
        <v>147</v>
      </c>
      <c r="B52" s="193" t="s">
        <v>141</v>
      </c>
      <c r="C52" s="203" t="str">
        <f t="shared" si="0"/>
        <v>нд</v>
      </c>
      <c r="D52" s="203" t="str">
        <f t="shared" si="1"/>
        <v>нд</v>
      </c>
      <c r="E52" s="202" t="s">
        <v>507</v>
      </c>
      <c r="F52" s="202" t="s">
        <v>507</v>
      </c>
      <c r="G52" s="202" t="s">
        <v>507</v>
      </c>
      <c r="H52" s="202" t="s">
        <v>507</v>
      </c>
      <c r="I52" s="202" t="s">
        <v>507</v>
      </c>
      <c r="J52" s="202" t="s">
        <v>507</v>
      </c>
      <c r="K52" s="202" t="s">
        <v>507</v>
      </c>
      <c r="L52" s="202" t="s">
        <v>507</v>
      </c>
      <c r="M52" s="202" t="s">
        <v>507</v>
      </c>
      <c r="N52" s="202" t="s">
        <v>507</v>
      </c>
      <c r="O52" s="202" t="s">
        <v>507</v>
      </c>
      <c r="P52" s="202" t="s">
        <v>507</v>
      </c>
      <c r="Q52" s="202" t="s">
        <v>507</v>
      </c>
      <c r="R52" s="202" t="s">
        <v>507</v>
      </c>
      <c r="S52" s="202" t="s">
        <v>507</v>
      </c>
      <c r="T52" s="202" t="s">
        <v>507</v>
      </c>
      <c r="U52" s="202" t="s">
        <v>507</v>
      </c>
      <c r="V52" s="202" t="s">
        <v>507</v>
      </c>
      <c r="W52" s="202" t="s">
        <v>507</v>
      </c>
      <c r="X52" s="203" t="str">
        <f t="shared" si="2"/>
        <v>нд</v>
      </c>
      <c r="Y52" s="203" t="str">
        <f t="shared" si="3"/>
        <v>нд</v>
      </c>
    </row>
    <row r="53" spans="1:25" x14ac:dyDescent="0.25">
      <c r="A53" s="81" t="s">
        <v>146</v>
      </c>
      <c r="B53" s="195" t="s">
        <v>140</v>
      </c>
      <c r="C53" s="203" t="str">
        <f t="shared" si="0"/>
        <v>нд</v>
      </c>
      <c r="D53" s="203" t="str">
        <f t="shared" si="1"/>
        <v>нд</v>
      </c>
      <c r="E53" s="202" t="s">
        <v>507</v>
      </c>
      <c r="F53" s="202" t="s">
        <v>507</v>
      </c>
      <c r="G53" s="202" t="s">
        <v>507</v>
      </c>
      <c r="H53" s="202" t="s">
        <v>507</v>
      </c>
      <c r="I53" s="202" t="s">
        <v>507</v>
      </c>
      <c r="J53" s="202" t="s">
        <v>507</v>
      </c>
      <c r="K53" s="202" t="s">
        <v>507</v>
      </c>
      <c r="L53" s="202" t="s">
        <v>507</v>
      </c>
      <c r="M53" s="202" t="s">
        <v>507</v>
      </c>
      <c r="N53" s="202" t="s">
        <v>507</v>
      </c>
      <c r="O53" s="202" t="s">
        <v>507</v>
      </c>
      <c r="P53" s="202" t="s">
        <v>507</v>
      </c>
      <c r="Q53" s="202" t="s">
        <v>507</v>
      </c>
      <c r="R53" s="202" t="s">
        <v>507</v>
      </c>
      <c r="S53" s="202" t="s">
        <v>507</v>
      </c>
      <c r="T53" s="202" t="s">
        <v>507</v>
      </c>
      <c r="U53" s="202" t="s">
        <v>507</v>
      </c>
      <c r="V53" s="202" t="s">
        <v>507</v>
      </c>
      <c r="W53" s="202" t="s">
        <v>507</v>
      </c>
      <c r="X53" s="203" t="str">
        <f t="shared" si="2"/>
        <v>нд</v>
      </c>
      <c r="Y53" s="203" t="str">
        <f t="shared" si="3"/>
        <v>нд</v>
      </c>
    </row>
    <row r="54" spans="1:25" x14ac:dyDescent="0.25">
      <c r="A54" s="81" t="s">
        <v>145</v>
      </c>
      <c r="B54" s="195" t="s">
        <v>139</v>
      </c>
      <c r="C54" s="203" t="str">
        <f t="shared" si="0"/>
        <v>нд</v>
      </c>
      <c r="D54" s="203" t="str">
        <f t="shared" si="1"/>
        <v>нд</v>
      </c>
      <c r="E54" s="202" t="s">
        <v>507</v>
      </c>
      <c r="F54" s="202" t="s">
        <v>507</v>
      </c>
      <c r="G54" s="202" t="s">
        <v>507</v>
      </c>
      <c r="H54" s="202" t="s">
        <v>507</v>
      </c>
      <c r="I54" s="202" t="s">
        <v>507</v>
      </c>
      <c r="J54" s="202" t="s">
        <v>507</v>
      </c>
      <c r="K54" s="202" t="s">
        <v>507</v>
      </c>
      <c r="L54" s="202" t="s">
        <v>507</v>
      </c>
      <c r="M54" s="202" t="s">
        <v>507</v>
      </c>
      <c r="N54" s="202" t="s">
        <v>507</v>
      </c>
      <c r="O54" s="202" t="s">
        <v>507</v>
      </c>
      <c r="P54" s="202" t="s">
        <v>507</v>
      </c>
      <c r="Q54" s="202" t="s">
        <v>507</v>
      </c>
      <c r="R54" s="202" t="s">
        <v>507</v>
      </c>
      <c r="S54" s="202" t="s">
        <v>507</v>
      </c>
      <c r="T54" s="202" t="s">
        <v>507</v>
      </c>
      <c r="U54" s="202" t="s">
        <v>507</v>
      </c>
      <c r="V54" s="202" t="s">
        <v>507</v>
      </c>
      <c r="W54" s="202" t="s">
        <v>507</v>
      </c>
      <c r="X54" s="203" t="str">
        <f t="shared" si="2"/>
        <v>нд</v>
      </c>
      <c r="Y54" s="203" t="str">
        <f t="shared" si="3"/>
        <v>нд</v>
      </c>
    </row>
    <row r="55" spans="1:25" x14ac:dyDescent="0.25">
      <c r="A55" s="81" t="s">
        <v>144</v>
      </c>
      <c r="B55" s="195" t="s">
        <v>138</v>
      </c>
      <c r="C55" s="203" t="str">
        <f t="shared" si="0"/>
        <v>нд</v>
      </c>
      <c r="D55" s="203" t="str">
        <f t="shared" si="1"/>
        <v>нд</v>
      </c>
      <c r="E55" s="202" t="s">
        <v>507</v>
      </c>
      <c r="F55" s="202" t="s">
        <v>507</v>
      </c>
      <c r="G55" s="202" t="s">
        <v>507</v>
      </c>
      <c r="H55" s="202" t="s">
        <v>507</v>
      </c>
      <c r="I55" s="202" t="s">
        <v>507</v>
      </c>
      <c r="J55" s="202" t="s">
        <v>507</v>
      </c>
      <c r="K55" s="202" t="s">
        <v>507</v>
      </c>
      <c r="L55" s="202" t="s">
        <v>507</v>
      </c>
      <c r="M55" s="202" t="s">
        <v>507</v>
      </c>
      <c r="N55" s="202" t="s">
        <v>507</v>
      </c>
      <c r="O55" s="202" t="s">
        <v>507</v>
      </c>
      <c r="P55" s="202" t="s">
        <v>507</v>
      </c>
      <c r="Q55" s="202" t="s">
        <v>507</v>
      </c>
      <c r="R55" s="202" t="s">
        <v>507</v>
      </c>
      <c r="S55" s="202" t="s">
        <v>507</v>
      </c>
      <c r="T55" s="202" t="s">
        <v>507</v>
      </c>
      <c r="U55" s="202" t="s">
        <v>507</v>
      </c>
      <c r="V55" s="202" t="s">
        <v>507</v>
      </c>
      <c r="W55" s="202" t="s">
        <v>507</v>
      </c>
      <c r="X55" s="203" t="str">
        <f t="shared" si="2"/>
        <v>нд</v>
      </c>
      <c r="Y55" s="203" t="str">
        <f t="shared" si="3"/>
        <v>нд</v>
      </c>
    </row>
    <row r="56" spans="1:25" ht="18.75" x14ac:dyDescent="0.25">
      <c r="A56" s="81" t="s">
        <v>143</v>
      </c>
      <c r="B56" s="195" t="s">
        <v>513</v>
      </c>
      <c r="C56" s="225">
        <f t="shared" si="0"/>
        <v>1393</v>
      </c>
      <c r="D56" s="225">
        <f t="shared" si="1"/>
        <v>6350</v>
      </c>
      <c r="E56" s="202" t="s">
        <v>507</v>
      </c>
      <c r="F56" s="202" t="s">
        <v>507</v>
      </c>
      <c r="G56" s="202" t="s">
        <v>507</v>
      </c>
      <c r="H56" s="225">
        <f>H49</f>
        <v>1393</v>
      </c>
      <c r="I56" s="81" t="s">
        <v>509</v>
      </c>
      <c r="J56" s="225">
        <v>6350</v>
      </c>
      <c r="K56" s="81" t="s">
        <v>509</v>
      </c>
      <c r="L56" s="202" t="s">
        <v>507</v>
      </c>
      <c r="M56" s="202" t="s">
        <v>507</v>
      </c>
      <c r="N56" s="202" t="s">
        <v>507</v>
      </c>
      <c r="O56" s="202" t="s">
        <v>507</v>
      </c>
      <c r="P56" s="202" t="s">
        <v>507</v>
      </c>
      <c r="Q56" s="202" t="s">
        <v>507</v>
      </c>
      <c r="R56" s="202" t="s">
        <v>507</v>
      </c>
      <c r="S56" s="202" t="s">
        <v>507</v>
      </c>
      <c r="T56" s="202" t="s">
        <v>507</v>
      </c>
      <c r="U56" s="202" t="s">
        <v>507</v>
      </c>
      <c r="V56" s="202" t="s">
        <v>507</v>
      </c>
      <c r="W56" s="202" t="s">
        <v>507</v>
      </c>
      <c r="X56" s="225">
        <f t="shared" si="2"/>
        <v>1393</v>
      </c>
      <c r="Y56" s="225">
        <f t="shared" si="3"/>
        <v>6350</v>
      </c>
    </row>
    <row r="57" spans="1:25" ht="31.5" x14ac:dyDescent="0.25">
      <c r="A57" s="82" t="s">
        <v>59</v>
      </c>
      <c r="B57" s="196" t="s">
        <v>240</v>
      </c>
      <c r="C57" s="203" t="str">
        <f t="shared" si="0"/>
        <v>нд</v>
      </c>
      <c r="D57" s="203" t="str">
        <f t="shared" si="1"/>
        <v>нд</v>
      </c>
      <c r="E57" s="202" t="s">
        <v>507</v>
      </c>
      <c r="F57" s="202" t="s">
        <v>507</v>
      </c>
      <c r="G57" s="202" t="s">
        <v>507</v>
      </c>
      <c r="H57" s="202" t="s">
        <v>507</v>
      </c>
      <c r="I57" s="202" t="s">
        <v>507</v>
      </c>
      <c r="J57" s="202" t="s">
        <v>507</v>
      </c>
      <c r="K57" s="202" t="s">
        <v>507</v>
      </c>
      <c r="L57" s="202" t="s">
        <v>507</v>
      </c>
      <c r="M57" s="202" t="s">
        <v>507</v>
      </c>
      <c r="N57" s="202" t="s">
        <v>507</v>
      </c>
      <c r="O57" s="202" t="s">
        <v>507</v>
      </c>
      <c r="P57" s="202" t="s">
        <v>507</v>
      </c>
      <c r="Q57" s="202" t="s">
        <v>507</v>
      </c>
      <c r="R57" s="202" t="s">
        <v>507</v>
      </c>
      <c r="S57" s="202" t="s">
        <v>507</v>
      </c>
      <c r="T57" s="202" t="s">
        <v>507</v>
      </c>
      <c r="U57" s="202" t="s">
        <v>507</v>
      </c>
      <c r="V57" s="202" t="s">
        <v>507</v>
      </c>
      <c r="W57" s="202" t="s">
        <v>507</v>
      </c>
      <c r="X57" s="203" t="str">
        <f t="shared" si="2"/>
        <v>нд</v>
      </c>
      <c r="Y57" s="203" t="str">
        <f t="shared" si="3"/>
        <v>нд</v>
      </c>
    </row>
    <row r="58" spans="1:25" x14ac:dyDescent="0.25">
      <c r="A58" s="82" t="s">
        <v>57</v>
      </c>
      <c r="B58" s="192" t="s">
        <v>142</v>
      </c>
      <c r="C58" s="203" t="str">
        <f t="shared" si="0"/>
        <v>нд</v>
      </c>
      <c r="D58" s="203" t="str">
        <f t="shared" si="1"/>
        <v>нд</v>
      </c>
      <c r="E58" s="202" t="s">
        <v>507</v>
      </c>
      <c r="F58" s="202" t="s">
        <v>507</v>
      </c>
      <c r="G58" s="202" t="s">
        <v>507</v>
      </c>
      <c r="H58" s="202" t="s">
        <v>507</v>
      </c>
      <c r="I58" s="202" t="s">
        <v>507</v>
      </c>
      <c r="J58" s="202" t="s">
        <v>507</v>
      </c>
      <c r="K58" s="202" t="s">
        <v>507</v>
      </c>
      <c r="L58" s="202" t="s">
        <v>507</v>
      </c>
      <c r="M58" s="202" t="s">
        <v>507</v>
      </c>
      <c r="N58" s="202" t="s">
        <v>507</v>
      </c>
      <c r="O58" s="202" t="s">
        <v>507</v>
      </c>
      <c r="P58" s="202" t="s">
        <v>507</v>
      </c>
      <c r="Q58" s="202" t="s">
        <v>507</v>
      </c>
      <c r="R58" s="202" t="s">
        <v>507</v>
      </c>
      <c r="S58" s="202" t="s">
        <v>507</v>
      </c>
      <c r="T58" s="202" t="s">
        <v>507</v>
      </c>
      <c r="U58" s="202" t="s">
        <v>507</v>
      </c>
      <c r="V58" s="202" t="s">
        <v>507</v>
      </c>
      <c r="W58" s="202" t="s">
        <v>507</v>
      </c>
      <c r="X58" s="203" t="str">
        <f t="shared" si="2"/>
        <v>нд</v>
      </c>
      <c r="Y58" s="203" t="str">
        <f t="shared" si="3"/>
        <v>нд</v>
      </c>
    </row>
    <row r="59" spans="1:25" x14ac:dyDescent="0.25">
      <c r="A59" s="81" t="s">
        <v>234</v>
      </c>
      <c r="B59" s="197" t="s">
        <v>163</v>
      </c>
      <c r="C59" s="203" t="str">
        <f t="shared" si="0"/>
        <v>нд</v>
      </c>
      <c r="D59" s="203" t="str">
        <f t="shared" si="1"/>
        <v>нд</v>
      </c>
      <c r="E59" s="202" t="s">
        <v>507</v>
      </c>
      <c r="F59" s="202" t="s">
        <v>507</v>
      </c>
      <c r="G59" s="202" t="s">
        <v>507</v>
      </c>
      <c r="H59" s="202" t="s">
        <v>507</v>
      </c>
      <c r="I59" s="202" t="s">
        <v>507</v>
      </c>
      <c r="J59" s="202" t="s">
        <v>507</v>
      </c>
      <c r="K59" s="202" t="s">
        <v>507</v>
      </c>
      <c r="L59" s="202" t="s">
        <v>507</v>
      </c>
      <c r="M59" s="202" t="s">
        <v>507</v>
      </c>
      <c r="N59" s="202" t="s">
        <v>507</v>
      </c>
      <c r="O59" s="202" t="s">
        <v>507</v>
      </c>
      <c r="P59" s="202" t="s">
        <v>507</v>
      </c>
      <c r="Q59" s="202" t="s">
        <v>507</v>
      </c>
      <c r="R59" s="202" t="s">
        <v>507</v>
      </c>
      <c r="S59" s="202" t="s">
        <v>507</v>
      </c>
      <c r="T59" s="202" t="s">
        <v>507</v>
      </c>
      <c r="U59" s="202" t="s">
        <v>507</v>
      </c>
      <c r="V59" s="202" t="s">
        <v>507</v>
      </c>
      <c r="W59" s="202" t="s">
        <v>507</v>
      </c>
      <c r="X59" s="203" t="str">
        <f t="shared" si="2"/>
        <v>нд</v>
      </c>
      <c r="Y59" s="203" t="str">
        <f t="shared" si="3"/>
        <v>нд</v>
      </c>
    </row>
    <row r="60" spans="1:25" x14ac:dyDescent="0.25">
      <c r="A60" s="81" t="s">
        <v>235</v>
      </c>
      <c r="B60" s="197" t="s">
        <v>161</v>
      </c>
      <c r="C60" s="203" t="str">
        <f t="shared" si="0"/>
        <v>нд</v>
      </c>
      <c r="D60" s="203" t="str">
        <f t="shared" si="1"/>
        <v>нд</v>
      </c>
      <c r="E60" s="202" t="s">
        <v>507</v>
      </c>
      <c r="F60" s="202" t="s">
        <v>507</v>
      </c>
      <c r="G60" s="202" t="s">
        <v>507</v>
      </c>
      <c r="H60" s="202" t="s">
        <v>507</v>
      </c>
      <c r="I60" s="202" t="s">
        <v>507</v>
      </c>
      <c r="J60" s="202" t="s">
        <v>507</v>
      </c>
      <c r="K60" s="202" t="s">
        <v>507</v>
      </c>
      <c r="L60" s="202" t="s">
        <v>507</v>
      </c>
      <c r="M60" s="202" t="s">
        <v>507</v>
      </c>
      <c r="N60" s="202" t="s">
        <v>507</v>
      </c>
      <c r="O60" s="202" t="s">
        <v>507</v>
      </c>
      <c r="P60" s="202" t="s">
        <v>507</v>
      </c>
      <c r="Q60" s="202" t="s">
        <v>507</v>
      </c>
      <c r="R60" s="202" t="s">
        <v>507</v>
      </c>
      <c r="S60" s="202" t="s">
        <v>507</v>
      </c>
      <c r="T60" s="202" t="s">
        <v>507</v>
      </c>
      <c r="U60" s="202" t="s">
        <v>507</v>
      </c>
      <c r="V60" s="202" t="s">
        <v>507</v>
      </c>
      <c r="W60" s="202" t="s">
        <v>507</v>
      </c>
      <c r="X60" s="203" t="str">
        <f t="shared" si="2"/>
        <v>нд</v>
      </c>
      <c r="Y60" s="203" t="str">
        <f t="shared" si="3"/>
        <v>нд</v>
      </c>
    </row>
    <row r="61" spans="1:25" x14ac:dyDescent="0.25">
      <c r="A61" s="81" t="s">
        <v>236</v>
      </c>
      <c r="B61" s="197" t="s">
        <v>159</v>
      </c>
      <c r="C61" s="203" t="str">
        <f t="shared" si="0"/>
        <v>нд</v>
      </c>
      <c r="D61" s="203" t="str">
        <f t="shared" si="1"/>
        <v>нд</v>
      </c>
      <c r="E61" s="202" t="s">
        <v>507</v>
      </c>
      <c r="F61" s="202" t="s">
        <v>507</v>
      </c>
      <c r="G61" s="202" t="s">
        <v>507</v>
      </c>
      <c r="H61" s="202" t="s">
        <v>507</v>
      </c>
      <c r="I61" s="202" t="s">
        <v>507</v>
      </c>
      <c r="J61" s="202" t="s">
        <v>507</v>
      </c>
      <c r="K61" s="202" t="s">
        <v>507</v>
      </c>
      <c r="L61" s="202" t="s">
        <v>507</v>
      </c>
      <c r="M61" s="202" t="s">
        <v>507</v>
      </c>
      <c r="N61" s="202" t="s">
        <v>507</v>
      </c>
      <c r="O61" s="202" t="s">
        <v>507</v>
      </c>
      <c r="P61" s="202" t="s">
        <v>507</v>
      </c>
      <c r="Q61" s="202" t="s">
        <v>507</v>
      </c>
      <c r="R61" s="202" t="s">
        <v>507</v>
      </c>
      <c r="S61" s="202" t="s">
        <v>507</v>
      </c>
      <c r="T61" s="202" t="s">
        <v>507</v>
      </c>
      <c r="U61" s="202" t="s">
        <v>507</v>
      </c>
      <c r="V61" s="202" t="s">
        <v>507</v>
      </c>
      <c r="W61" s="202" t="s">
        <v>507</v>
      </c>
      <c r="X61" s="203" t="str">
        <f t="shared" si="2"/>
        <v>нд</v>
      </c>
      <c r="Y61" s="203" t="str">
        <f t="shared" si="3"/>
        <v>нд</v>
      </c>
    </row>
    <row r="62" spans="1:25" x14ac:dyDescent="0.25">
      <c r="A62" s="81" t="s">
        <v>237</v>
      </c>
      <c r="B62" s="197" t="s">
        <v>239</v>
      </c>
      <c r="C62" s="203" t="str">
        <f t="shared" si="0"/>
        <v>нд</v>
      </c>
      <c r="D62" s="203" t="str">
        <f t="shared" si="1"/>
        <v>нд</v>
      </c>
      <c r="E62" s="202" t="s">
        <v>507</v>
      </c>
      <c r="F62" s="202" t="s">
        <v>507</v>
      </c>
      <c r="G62" s="202" t="s">
        <v>507</v>
      </c>
      <c r="H62" s="202" t="s">
        <v>507</v>
      </c>
      <c r="I62" s="202" t="s">
        <v>507</v>
      </c>
      <c r="J62" s="202" t="s">
        <v>507</v>
      </c>
      <c r="K62" s="202" t="s">
        <v>507</v>
      </c>
      <c r="L62" s="202" t="s">
        <v>507</v>
      </c>
      <c r="M62" s="202" t="s">
        <v>507</v>
      </c>
      <c r="N62" s="202" t="s">
        <v>507</v>
      </c>
      <c r="O62" s="202" t="s">
        <v>507</v>
      </c>
      <c r="P62" s="202" t="s">
        <v>507</v>
      </c>
      <c r="Q62" s="202" t="s">
        <v>507</v>
      </c>
      <c r="R62" s="202" t="s">
        <v>507</v>
      </c>
      <c r="S62" s="202" t="s">
        <v>507</v>
      </c>
      <c r="T62" s="202" t="s">
        <v>507</v>
      </c>
      <c r="U62" s="202" t="s">
        <v>507</v>
      </c>
      <c r="V62" s="202" t="s">
        <v>507</v>
      </c>
      <c r="W62" s="202" t="s">
        <v>507</v>
      </c>
      <c r="X62" s="203" t="str">
        <f t="shared" si="2"/>
        <v>нд</v>
      </c>
      <c r="Y62" s="203" t="str">
        <f t="shared" si="3"/>
        <v>нд</v>
      </c>
    </row>
    <row r="63" spans="1:25" ht="18.75" x14ac:dyDescent="0.25">
      <c r="A63" s="81" t="s">
        <v>238</v>
      </c>
      <c r="B63" s="195" t="s">
        <v>137</v>
      </c>
      <c r="C63" s="203" t="str">
        <f t="shared" si="0"/>
        <v>нд</v>
      </c>
      <c r="D63" s="203" t="str">
        <f t="shared" si="1"/>
        <v>нд</v>
      </c>
      <c r="E63" s="202" t="s">
        <v>507</v>
      </c>
      <c r="F63" s="202" t="s">
        <v>507</v>
      </c>
      <c r="G63" s="202" t="s">
        <v>507</v>
      </c>
      <c r="H63" s="202" t="s">
        <v>507</v>
      </c>
      <c r="I63" s="202" t="s">
        <v>507</v>
      </c>
      <c r="J63" s="202" t="s">
        <v>507</v>
      </c>
      <c r="K63" s="202" t="s">
        <v>507</v>
      </c>
      <c r="L63" s="202" t="s">
        <v>507</v>
      </c>
      <c r="M63" s="202" t="s">
        <v>507</v>
      </c>
      <c r="N63" s="202" t="s">
        <v>507</v>
      </c>
      <c r="O63" s="202" t="s">
        <v>507</v>
      </c>
      <c r="P63" s="202" t="s">
        <v>507</v>
      </c>
      <c r="Q63" s="202" t="s">
        <v>507</v>
      </c>
      <c r="R63" s="202" t="s">
        <v>507</v>
      </c>
      <c r="S63" s="202" t="s">
        <v>507</v>
      </c>
      <c r="T63" s="202" t="s">
        <v>507</v>
      </c>
      <c r="U63" s="202" t="s">
        <v>507</v>
      </c>
      <c r="V63" s="202" t="s">
        <v>507</v>
      </c>
      <c r="W63" s="202" t="s">
        <v>507</v>
      </c>
      <c r="X63" s="203" t="str">
        <f t="shared" si="2"/>
        <v>нд</v>
      </c>
      <c r="Y63" s="203" t="str">
        <f t="shared" si="3"/>
        <v>нд</v>
      </c>
    </row>
    <row r="64" spans="1:25" x14ac:dyDescent="0.25">
      <c r="A64" s="78"/>
      <c r="B64" s="79"/>
      <c r="C64" s="79"/>
      <c r="D64" s="79"/>
      <c r="E64" s="79"/>
      <c r="F64" s="79"/>
      <c r="G64" s="79"/>
      <c r="H64" s="79"/>
      <c r="I64" s="79"/>
      <c r="J64" s="79"/>
      <c r="K64" s="79"/>
      <c r="L64" s="78"/>
      <c r="M64" s="78"/>
      <c r="N64" s="69"/>
      <c r="O64" s="69"/>
      <c r="P64" s="69"/>
      <c r="Q64" s="69"/>
      <c r="R64" s="69"/>
      <c r="S64" s="69"/>
      <c r="T64" s="69"/>
      <c r="U64" s="69"/>
      <c r="V64" s="69"/>
      <c r="W64" s="69"/>
      <c r="X64" s="69"/>
    </row>
    <row r="65" spans="1:24" ht="54" customHeight="1" x14ac:dyDescent="0.25">
      <c r="A65" s="69"/>
      <c r="B65" s="77"/>
      <c r="C65" s="77"/>
      <c r="D65" s="77"/>
      <c r="E65" s="77"/>
      <c r="F65" s="77"/>
      <c r="G65" s="77"/>
      <c r="H65" s="77"/>
      <c r="I65" s="77"/>
      <c r="J65" s="73"/>
      <c r="K65" s="73"/>
      <c r="L65" s="77"/>
      <c r="M65" s="77"/>
      <c r="N65" s="77"/>
      <c r="O65" s="77"/>
      <c r="P65" s="77"/>
      <c r="Q65" s="77"/>
      <c r="R65" s="77"/>
      <c r="S65" s="77"/>
      <c r="T65" s="77"/>
      <c r="U65" s="77"/>
      <c r="V65" s="77"/>
      <c r="W65" s="77"/>
      <c r="X65" s="77"/>
    </row>
    <row r="66" spans="1:24" x14ac:dyDescent="0.25">
      <c r="A66" s="69"/>
      <c r="B66" s="69"/>
      <c r="C66" s="69"/>
      <c r="D66" s="69"/>
      <c r="E66" s="69"/>
      <c r="F66" s="69"/>
      <c r="L66" s="69"/>
      <c r="M66" s="69"/>
      <c r="N66" s="69"/>
      <c r="O66" s="69"/>
      <c r="P66" s="69"/>
      <c r="Q66" s="69"/>
      <c r="R66" s="69"/>
      <c r="S66" s="69"/>
      <c r="T66" s="69"/>
      <c r="U66" s="69"/>
      <c r="V66" s="69"/>
      <c r="W66" s="69"/>
      <c r="X66" s="69"/>
    </row>
    <row r="67" spans="1:24" ht="50.25" customHeight="1" x14ac:dyDescent="0.25">
      <c r="A67" s="69"/>
      <c r="B67" s="231"/>
      <c r="C67" s="231"/>
      <c r="D67" s="231"/>
      <c r="E67" s="231"/>
      <c r="F67" s="231"/>
      <c r="G67" s="231"/>
      <c r="H67" s="231"/>
      <c r="I67" s="231"/>
      <c r="J67" s="74"/>
      <c r="K67" s="74"/>
      <c r="L67" s="69"/>
      <c r="M67" s="69"/>
      <c r="N67" s="69"/>
      <c r="O67" s="69"/>
      <c r="P67" s="69"/>
      <c r="Q67" s="69"/>
      <c r="R67" s="69"/>
      <c r="S67" s="69"/>
      <c r="T67" s="69"/>
      <c r="U67" s="69"/>
      <c r="V67" s="69"/>
      <c r="W67" s="69"/>
      <c r="X67" s="69"/>
    </row>
    <row r="68" spans="1:24" x14ac:dyDescent="0.25">
      <c r="A68" s="69"/>
      <c r="B68" s="69"/>
      <c r="C68" s="69"/>
      <c r="D68" s="69"/>
      <c r="E68" s="69"/>
      <c r="F68" s="69"/>
      <c r="L68" s="69"/>
      <c r="M68" s="69"/>
      <c r="N68" s="69"/>
      <c r="O68" s="69"/>
      <c r="P68" s="69"/>
      <c r="Q68" s="69"/>
      <c r="R68" s="69"/>
      <c r="S68" s="69"/>
      <c r="T68" s="69"/>
      <c r="U68" s="69"/>
      <c r="V68" s="69"/>
      <c r="W68" s="69"/>
      <c r="X68" s="69"/>
    </row>
    <row r="69" spans="1:24" ht="36.75" customHeight="1" x14ac:dyDescent="0.25">
      <c r="A69" s="69"/>
      <c r="B69" s="77"/>
      <c r="C69" s="77"/>
      <c r="D69" s="77"/>
      <c r="E69" s="77"/>
      <c r="F69" s="77"/>
      <c r="G69" s="77"/>
      <c r="H69" s="77"/>
      <c r="I69" s="77"/>
      <c r="J69" s="73"/>
      <c r="K69" s="73"/>
      <c r="L69" s="69"/>
      <c r="M69" s="69"/>
      <c r="N69" s="69"/>
      <c r="O69" s="69"/>
      <c r="P69" s="69"/>
      <c r="Q69" s="69"/>
      <c r="R69" s="69"/>
      <c r="S69" s="69"/>
      <c r="T69" s="69"/>
      <c r="U69" s="69"/>
      <c r="V69" s="69"/>
      <c r="W69" s="69"/>
      <c r="X69" s="69"/>
    </row>
    <row r="70" spans="1:24" x14ac:dyDescent="0.25">
      <c r="A70" s="69"/>
      <c r="B70" s="76"/>
      <c r="C70" s="76"/>
      <c r="D70" s="76"/>
      <c r="E70" s="76"/>
      <c r="F70" s="76"/>
      <c r="L70" s="69"/>
      <c r="M70" s="69"/>
      <c r="N70" s="75"/>
      <c r="O70" s="69"/>
      <c r="P70" s="69"/>
      <c r="Q70" s="69"/>
      <c r="R70" s="69"/>
      <c r="S70" s="69"/>
      <c r="T70" s="69"/>
      <c r="U70" s="69"/>
      <c r="V70" s="69"/>
      <c r="W70" s="69"/>
      <c r="X70" s="69"/>
    </row>
    <row r="71" spans="1:24" ht="51" customHeight="1" x14ac:dyDescent="0.25">
      <c r="A71" s="69"/>
      <c r="B71" s="77"/>
      <c r="C71" s="77"/>
      <c r="D71" s="77"/>
      <c r="E71" s="77"/>
      <c r="F71" s="77"/>
      <c r="G71" s="77"/>
      <c r="H71" s="77"/>
      <c r="I71" s="77"/>
      <c r="J71" s="73"/>
      <c r="K71" s="73"/>
      <c r="L71" s="69"/>
      <c r="M71" s="69"/>
      <c r="N71" s="75"/>
      <c r="O71" s="69"/>
      <c r="P71" s="69"/>
      <c r="Q71" s="69"/>
      <c r="R71" s="69"/>
      <c r="S71" s="69"/>
      <c r="T71" s="69"/>
      <c r="U71" s="69"/>
      <c r="V71" s="69"/>
      <c r="W71" s="69"/>
      <c r="X71" s="69"/>
    </row>
    <row r="72" spans="1:24" ht="32.25" customHeight="1" x14ac:dyDescent="0.25">
      <c r="A72" s="69"/>
      <c r="B72" s="231"/>
      <c r="C72" s="231"/>
      <c r="D72" s="231"/>
      <c r="E72" s="231"/>
      <c r="F72" s="231"/>
      <c r="G72" s="231"/>
      <c r="H72" s="231"/>
      <c r="I72" s="231"/>
      <c r="J72" s="74"/>
      <c r="K72" s="74"/>
      <c r="L72" s="69"/>
      <c r="M72" s="69"/>
      <c r="N72" s="69"/>
      <c r="O72" s="69"/>
      <c r="P72" s="69"/>
      <c r="Q72" s="69"/>
      <c r="R72" s="69"/>
      <c r="S72" s="69"/>
      <c r="T72" s="69"/>
      <c r="U72" s="69"/>
      <c r="V72" s="69"/>
      <c r="W72" s="69"/>
      <c r="X72" s="69"/>
    </row>
    <row r="73" spans="1:24" ht="51.75" customHeight="1" x14ac:dyDescent="0.25">
      <c r="A73" s="69"/>
      <c r="B73" s="77"/>
      <c r="C73" s="77"/>
      <c r="D73" s="77"/>
      <c r="E73" s="77"/>
      <c r="F73" s="77"/>
      <c r="G73" s="77"/>
      <c r="H73" s="77"/>
      <c r="I73" s="77"/>
      <c r="J73" s="73"/>
      <c r="K73" s="73"/>
      <c r="L73" s="69"/>
      <c r="M73" s="69"/>
      <c r="N73" s="69"/>
      <c r="O73" s="69"/>
      <c r="P73" s="69"/>
      <c r="Q73" s="69"/>
      <c r="R73" s="69"/>
      <c r="S73" s="69"/>
      <c r="T73" s="69"/>
      <c r="U73" s="69"/>
      <c r="V73" s="69"/>
      <c r="W73" s="69"/>
      <c r="X73" s="69"/>
    </row>
    <row r="74" spans="1:24" ht="21.75" customHeight="1" x14ac:dyDescent="0.25">
      <c r="A74" s="69"/>
      <c r="B74" s="71"/>
      <c r="C74" s="71"/>
      <c r="D74" s="71"/>
      <c r="E74" s="71"/>
      <c r="F74" s="71"/>
      <c r="G74" s="71"/>
      <c r="H74" s="71"/>
      <c r="I74" s="71"/>
      <c r="J74" s="72"/>
      <c r="K74" s="72"/>
      <c r="L74" s="71"/>
      <c r="M74" s="71"/>
      <c r="N74" s="69"/>
      <c r="O74" s="69"/>
      <c r="P74" s="69"/>
      <c r="Q74" s="69"/>
      <c r="R74" s="69"/>
      <c r="S74" s="69"/>
      <c r="T74" s="69"/>
      <c r="U74" s="69"/>
      <c r="V74" s="69"/>
      <c r="W74" s="69"/>
      <c r="X74" s="69"/>
    </row>
    <row r="75" spans="1:24" ht="23.25" customHeight="1" x14ac:dyDescent="0.25">
      <c r="A75" s="69"/>
      <c r="B75" s="71"/>
      <c r="C75" s="71"/>
      <c r="D75" s="71"/>
      <c r="E75" s="71"/>
      <c r="F75" s="71"/>
      <c r="L75" s="69"/>
      <c r="M75" s="69"/>
      <c r="N75" s="69"/>
      <c r="O75" s="69"/>
      <c r="P75" s="69"/>
      <c r="Q75" s="69"/>
      <c r="R75" s="69"/>
      <c r="S75" s="69"/>
      <c r="T75" s="69"/>
      <c r="U75" s="69"/>
      <c r="V75" s="69"/>
      <c r="W75" s="69"/>
      <c r="X75" s="69"/>
    </row>
    <row r="76" spans="1:24" ht="18.75" customHeight="1" x14ac:dyDescent="0.25">
      <c r="A76" s="69"/>
      <c r="B76" s="295"/>
      <c r="C76" s="295"/>
      <c r="D76" s="295"/>
      <c r="E76" s="295"/>
      <c r="F76" s="295"/>
      <c r="G76" s="295"/>
      <c r="H76" s="295"/>
      <c r="I76" s="295"/>
      <c r="J76" s="70"/>
      <c r="K76" s="70"/>
      <c r="L76" s="69"/>
      <c r="M76" s="69"/>
      <c r="N76" s="69"/>
      <c r="O76" s="69"/>
      <c r="P76" s="69"/>
      <c r="Q76" s="69"/>
      <c r="R76" s="69"/>
      <c r="S76" s="69"/>
      <c r="T76" s="69"/>
      <c r="U76" s="69"/>
      <c r="V76" s="69"/>
      <c r="W76" s="69"/>
      <c r="X76" s="69"/>
    </row>
    <row r="77" spans="1:24" x14ac:dyDescent="0.25">
      <c r="A77" s="69"/>
      <c r="B77" s="69"/>
      <c r="C77" s="69"/>
      <c r="D77" s="69"/>
      <c r="E77" s="69"/>
      <c r="F77" s="69"/>
      <c r="L77" s="69"/>
      <c r="M77" s="69"/>
      <c r="N77" s="69"/>
      <c r="O77" s="69"/>
      <c r="P77" s="69"/>
      <c r="Q77" s="69"/>
      <c r="R77" s="69"/>
      <c r="S77" s="69"/>
      <c r="T77" s="69"/>
      <c r="U77" s="69"/>
      <c r="V77" s="69"/>
      <c r="W77" s="69"/>
      <c r="X77" s="69"/>
    </row>
    <row r="78" spans="1:24" x14ac:dyDescent="0.25">
      <c r="A78" s="69"/>
      <c r="B78" s="69"/>
      <c r="C78" s="69"/>
      <c r="D78" s="69"/>
      <c r="E78" s="69"/>
      <c r="F78" s="69"/>
      <c r="L78" s="69"/>
      <c r="M78" s="69"/>
      <c r="N78" s="69"/>
      <c r="O78" s="69"/>
      <c r="P78" s="69"/>
      <c r="Q78" s="69"/>
      <c r="R78" s="69"/>
      <c r="S78" s="69"/>
      <c r="T78" s="69"/>
      <c r="U78" s="69"/>
      <c r="V78" s="69"/>
      <c r="W78" s="69"/>
      <c r="X78" s="69"/>
    </row>
    <row r="79" spans="1:24" x14ac:dyDescent="0.25">
      <c r="G79" s="68"/>
      <c r="H79" s="68"/>
      <c r="I79" s="68"/>
      <c r="J79" s="68"/>
      <c r="K79" s="68"/>
    </row>
    <row r="80" spans="1:24"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sheetData>
  <mergeCells count="29">
    <mergeCell ref="B76:I76"/>
    <mergeCell ref="A13:Y13"/>
    <mergeCell ref="C19:D20"/>
    <mergeCell ref="A15:Y15"/>
    <mergeCell ref="A14:Y14"/>
    <mergeCell ref="A19:A21"/>
    <mergeCell ref="E19:F20"/>
    <mergeCell ref="A17:Y17"/>
    <mergeCell ref="X19:Y20"/>
    <mergeCell ref="L19:O19"/>
    <mergeCell ref="L20:M20"/>
    <mergeCell ref="N20:O20"/>
    <mergeCell ref="G19:G21"/>
    <mergeCell ref="H20:I20"/>
    <mergeCell ref="H19:K19"/>
    <mergeCell ref="J20:K20"/>
    <mergeCell ref="B19:B21"/>
    <mergeCell ref="A3:Y3"/>
    <mergeCell ref="A11:Y11"/>
    <mergeCell ref="A8:Y8"/>
    <mergeCell ref="A10:Y10"/>
    <mergeCell ref="A7:Y7"/>
    <mergeCell ref="A5:Y5"/>
    <mergeCell ref="T19:W19"/>
    <mergeCell ref="T20:U20"/>
    <mergeCell ref="V20:W20"/>
    <mergeCell ref="P19:S19"/>
    <mergeCell ref="P20:Q20"/>
    <mergeCell ref="R20:S20"/>
  </mergeCells>
  <pageMargins left="0.39370078740157483" right="0.39370078740157483" top="0.78740157480314965" bottom="0.39370078740157483" header="0.31496062992125984" footer="0.31496062992125984"/>
  <pageSetup paperSize="9" scale="38"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
        <v>329</v>
      </c>
      <c r="B5" s="235"/>
      <c r="C5" s="235"/>
      <c r="D5" s="235"/>
      <c r="E5" s="235"/>
      <c r="F5" s="235"/>
      <c r="G5" s="235"/>
      <c r="H5" s="235"/>
      <c r="I5" s="235"/>
      <c r="J5" s="235"/>
      <c r="K5" s="235"/>
      <c r="L5" s="23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
        <v>7</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0" t="s">
        <v>7</v>
      </c>
      <c r="B12" s="240"/>
      <c r="C12" s="240"/>
      <c r="D12" s="240"/>
      <c r="E12" s="240"/>
      <c r="F12" s="240"/>
      <c r="G12" s="240"/>
      <c r="H12" s="240"/>
      <c r="I12" s="240"/>
      <c r="J12" s="240"/>
      <c r="K12" s="240"/>
      <c r="L12" s="240"/>
    </row>
    <row r="13" spans="1:44" x14ac:dyDescent="0.25">
      <c r="A13" s="236" t="s">
        <v>8</v>
      </c>
      <c r="B13" s="236"/>
      <c r="C13" s="236"/>
      <c r="D13" s="236"/>
      <c r="E13" s="236"/>
      <c r="F13" s="236"/>
      <c r="G13" s="236"/>
      <c r="H13" s="236"/>
      <c r="I13" s="236"/>
      <c r="J13" s="236"/>
      <c r="K13" s="236"/>
      <c r="L13" s="236"/>
    </row>
    <row r="14" spans="1:44" ht="18.75" x14ac:dyDescent="0.25">
      <c r="A14" s="243"/>
      <c r="B14" s="243"/>
      <c r="C14" s="243"/>
      <c r="D14" s="243"/>
      <c r="E14" s="243"/>
      <c r="F14" s="243"/>
      <c r="G14" s="243"/>
      <c r="H14" s="243"/>
      <c r="I14" s="243"/>
      <c r="J14" s="243"/>
      <c r="K14" s="243"/>
      <c r="L14" s="243"/>
    </row>
    <row r="15" spans="1:44" x14ac:dyDescent="0.25">
      <c r="A15" s="240" t="s">
        <v>7</v>
      </c>
      <c r="B15" s="240"/>
      <c r="C15" s="240"/>
      <c r="D15" s="240"/>
      <c r="E15" s="240"/>
      <c r="F15" s="240"/>
      <c r="G15" s="240"/>
      <c r="H15" s="240"/>
      <c r="I15" s="240"/>
      <c r="J15" s="240"/>
      <c r="K15" s="240"/>
      <c r="L15" s="240"/>
    </row>
    <row r="16" spans="1:44" x14ac:dyDescent="0.25">
      <c r="A16" s="236" t="s">
        <v>6</v>
      </c>
      <c r="B16" s="236"/>
      <c r="C16" s="236"/>
      <c r="D16" s="236"/>
      <c r="E16" s="236"/>
      <c r="F16" s="236"/>
      <c r="G16" s="236"/>
      <c r="H16" s="236"/>
      <c r="I16" s="236"/>
      <c r="J16" s="236"/>
      <c r="K16" s="236"/>
      <c r="L16" s="236"/>
    </row>
    <row r="17" spans="1:12" ht="15.75" customHeight="1" x14ac:dyDescent="0.25">
      <c r="L17" s="104"/>
    </row>
    <row r="18" spans="1:12" x14ac:dyDescent="0.25">
      <c r="K18" s="103"/>
    </row>
    <row r="19" spans="1:12" ht="15.75" customHeight="1" x14ac:dyDescent="0.25">
      <c r="A19" s="300" t="s">
        <v>463</v>
      </c>
      <c r="B19" s="300"/>
      <c r="C19" s="300"/>
      <c r="D19" s="300"/>
      <c r="E19" s="300"/>
      <c r="F19" s="300"/>
      <c r="G19" s="300"/>
      <c r="H19" s="300"/>
      <c r="I19" s="300"/>
      <c r="J19" s="300"/>
      <c r="K19" s="300"/>
      <c r="L19" s="300"/>
    </row>
    <row r="20" spans="1:12" x14ac:dyDescent="0.25">
      <c r="A20" s="73"/>
      <c r="B20" s="73"/>
      <c r="C20" s="102"/>
      <c r="D20" s="102"/>
      <c r="E20" s="102"/>
      <c r="F20" s="102"/>
      <c r="G20" s="102"/>
      <c r="H20" s="102"/>
      <c r="I20" s="102"/>
      <c r="J20" s="102"/>
      <c r="K20" s="102"/>
      <c r="L20" s="102"/>
    </row>
    <row r="21" spans="1:12" ht="28.5" customHeight="1" x14ac:dyDescent="0.25">
      <c r="A21" s="294" t="s">
        <v>232</v>
      </c>
      <c r="B21" s="294" t="s">
        <v>231</v>
      </c>
      <c r="C21" s="306" t="s">
        <v>394</v>
      </c>
      <c r="D21" s="306"/>
      <c r="E21" s="306"/>
      <c r="F21" s="306"/>
      <c r="G21" s="306"/>
      <c r="H21" s="306"/>
      <c r="I21" s="301" t="s">
        <v>230</v>
      </c>
      <c r="J21" s="303" t="s">
        <v>396</v>
      </c>
      <c r="K21" s="294" t="s">
        <v>229</v>
      </c>
      <c r="L21" s="302" t="s">
        <v>395</v>
      </c>
    </row>
    <row r="22" spans="1:12" ht="58.5" customHeight="1" x14ac:dyDescent="0.25">
      <c r="A22" s="294"/>
      <c r="B22" s="294"/>
      <c r="C22" s="290" t="s">
        <v>2</v>
      </c>
      <c r="D22" s="290"/>
      <c r="E22" s="162"/>
      <c r="F22" s="163"/>
      <c r="G22" s="307" t="s">
        <v>1</v>
      </c>
      <c r="H22" s="308"/>
      <c r="I22" s="301"/>
      <c r="J22" s="304"/>
      <c r="K22" s="294"/>
      <c r="L22" s="302"/>
    </row>
    <row r="23" spans="1:12" ht="47.25" x14ac:dyDescent="0.25">
      <c r="A23" s="294"/>
      <c r="B23" s="294"/>
      <c r="C23" s="101" t="s">
        <v>228</v>
      </c>
      <c r="D23" s="101" t="s">
        <v>227</v>
      </c>
      <c r="E23" s="101" t="s">
        <v>228</v>
      </c>
      <c r="F23" s="101" t="s">
        <v>227</v>
      </c>
      <c r="G23" s="101" t="s">
        <v>228</v>
      </c>
      <c r="H23" s="101" t="s">
        <v>227</v>
      </c>
      <c r="I23" s="301"/>
      <c r="J23" s="305"/>
      <c r="K23" s="294"/>
      <c r="L23" s="302"/>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3">
        <v>1</v>
      </c>
      <c r="B25" s="94" t="s">
        <v>226</v>
      </c>
      <c r="C25" s="94"/>
      <c r="D25" s="99"/>
      <c r="E25" s="99"/>
      <c r="F25" s="99"/>
      <c r="G25" s="99"/>
      <c r="H25" s="99"/>
      <c r="I25" s="99"/>
      <c r="J25" s="99"/>
      <c r="K25" s="90"/>
      <c r="L25" s="112"/>
    </row>
    <row r="26" spans="1:12" ht="21.75" customHeight="1" x14ac:dyDescent="0.25">
      <c r="A26" s="93" t="s">
        <v>225</v>
      </c>
      <c r="B26" s="100" t="s">
        <v>401</v>
      </c>
      <c r="C26" s="91"/>
      <c r="D26" s="99"/>
      <c r="E26" s="99"/>
      <c r="F26" s="99"/>
      <c r="G26" s="99"/>
      <c r="H26" s="99"/>
      <c r="I26" s="99"/>
      <c r="J26" s="99"/>
      <c r="K26" s="90"/>
      <c r="L26" s="90"/>
    </row>
    <row r="27" spans="1:12" s="76" customFormat="1" ht="39" customHeight="1" x14ac:dyDescent="0.25">
      <c r="A27" s="93" t="s">
        <v>224</v>
      </c>
      <c r="B27" s="100" t="s">
        <v>403</v>
      </c>
      <c r="C27" s="91"/>
      <c r="D27" s="99"/>
      <c r="E27" s="99"/>
      <c r="F27" s="99"/>
      <c r="G27" s="99"/>
      <c r="H27" s="99"/>
      <c r="I27" s="99"/>
      <c r="J27" s="99"/>
      <c r="K27" s="90"/>
      <c r="L27" s="90"/>
    </row>
    <row r="28" spans="1:12" s="76" customFormat="1" ht="70.5" customHeight="1" x14ac:dyDescent="0.25">
      <c r="A28" s="93" t="s">
        <v>402</v>
      </c>
      <c r="B28" s="100" t="s">
        <v>407</v>
      </c>
      <c r="C28" s="91"/>
      <c r="D28" s="99"/>
      <c r="E28" s="99"/>
      <c r="F28" s="99"/>
      <c r="G28" s="99"/>
      <c r="H28" s="99"/>
      <c r="I28" s="99"/>
      <c r="J28" s="99"/>
      <c r="K28" s="90"/>
      <c r="L28" s="90"/>
    </row>
    <row r="29" spans="1:12" s="76" customFormat="1" ht="54" customHeight="1" x14ac:dyDescent="0.25">
      <c r="A29" s="93" t="s">
        <v>223</v>
      </c>
      <c r="B29" s="100" t="s">
        <v>406</v>
      </c>
      <c r="C29" s="91"/>
      <c r="D29" s="99"/>
      <c r="E29" s="99"/>
      <c r="F29" s="99"/>
      <c r="G29" s="99"/>
      <c r="H29" s="99"/>
      <c r="I29" s="99"/>
      <c r="J29" s="99"/>
      <c r="K29" s="90"/>
      <c r="L29" s="90"/>
    </row>
    <row r="30" spans="1:12" s="76" customFormat="1" ht="42" customHeight="1" x14ac:dyDescent="0.25">
      <c r="A30" s="93" t="s">
        <v>222</v>
      </c>
      <c r="B30" s="100" t="s">
        <v>408</v>
      </c>
      <c r="C30" s="91"/>
      <c r="D30" s="99"/>
      <c r="E30" s="99"/>
      <c r="F30" s="99"/>
      <c r="G30" s="99"/>
      <c r="H30" s="99"/>
      <c r="I30" s="99"/>
      <c r="J30" s="99"/>
      <c r="K30" s="90"/>
      <c r="L30" s="90"/>
    </row>
    <row r="31" spans="1:12" s="76" customFormat="1" ht="37.5" customHeight="1" x14ac:dyDescent="0.25">
      <c r="A31" s="93" t="s">
        <v>221</v>
      </c>
      <c r="B31" s="92" t="s">
        <v>404</v>
      </c>
      <c r="C31" s="91"/>
      <c r="D31" s="99"/>
      <c r="E31" s="99"/>
      <c r="F31" s="99"/>
      <c r="G31" s="99"/>
      <c r="H31" s="99"/>
      <c r="I31" s="99"/>
      <c r="J31" s="99"/>
      <c r="K31" s="90"/>
      <c r="L31" s="90"/>
    </row>
    <row r="32" spans="1:12" s="76" customFormat="1" ht="31.5" x14ac:dyDescent="0.25">
      <c r="A32" s="93" t="s">
        <v>219</v>
      </c>
      <c r="B32" s="92" t="s">
        <v>409</v>
      </c>
      <c r="C32" s="91"/>
      <c r="D32" s="99"/>
      <c r="E32" s="99"/>
      <c r="F32" s="99"/>
      <c r="G32" s="99"/>
      <c r="H32" s="99"/>
      <c r="I32" s="99"/>
      <c r="J32" s="99"/>
      <c r="K32" s="90"/>
      <c r="L32" s="90"/>
    </row>
    <row r="33" spans="1:12" s="76" customFormat="1" ht="37.5" customHeight="1" x14ac:dyDescent="0.25">
      <c r="A33" s="93" t="s">
        <v>420</v>
      </c>
      <c r="B33" s="92" t="s">
        <v>328</v>
      </c>
      <c r="C33" s="91"/>
      <c r="D33" s="99"/>
      <c r="E33" s="99"/>
      <c r="F33" s="99"/>
      <c r="G33" s="99"/>
      <c r="H33" s="99"/>
      <c r="I33" s="99"/>
      <c r="J33" s="99"/>
      <c r="K33" s="90"/>
      <c r="L33" s="90"/>
    </row>
    <row r="34" spans="1:12" s="76" customFormat="1" ht="47.25" customHeight="1" x14ac:dyDescent="0.25">
      <c r="A34" s="93" t="s">
        <v>421</v>
      </c>
      <c r="B34" s="92" t="s">
        <v>413</v>
      </c>
      <c r="C34" s="91"/>
      <c r="D34" s="98"/>
      <c r="E34" s="98"/>
      <c r="F34" s="98"/>
      <c r="G34" s="98"/>
      <c r="H34" s="98"/>
      <c r="I34" s="98"/>
      <c r="J34" s="98"/>
      <c r="K34" s="98"/>
      <c r="L34" s="90"/>
    </row>
    <row r="35" spans="1:12" s="76" customFormat="1" ht="49.5" customHeight="1" x14ac:dyDescent="0.25">
      <c r="A35" s="93" t="s">
        <v>422</v>
      </c>
      <c r="B35" s="92" t="s">
        <v>220</v>
      </c>
      <c r="C35" s="91"/>
      <c r="D35" s="98"/>
      <c r="E35" s="98"/>
      <c r="F35" s="98"/>
      <c r="G35" s="98"/>
      <c r="H35" s="98"/>
      <c r="I35" s="98"/>
      <c r="J35" s="98"/>
      <c r="K35" s="98"/>
      <c r="L35" s="90"/>
    </row>
    <row r="36" spans="1:12" ht="37.5" customHeight="1" x14ac:dyDescent="0.25">
      <c r="A36" s="93" t="s">
        <v>423</v>
      </c>
      <c r="B36" s="92" t="s">
        <v>405</v>
      </c>
      <c r="C36" s="91"/>
      <c r="D36" s="97"/>
      <c r="E36" s="97"/>
      <c r="F36" s="96"/>
      <c r="G36" s="96"/>
      <c r="H36" s="96"/>
      <c r="I36" s="95"/>
      <c r="J36" s="95"/>
      <c r="K36" s="90"/>
      <c r="L36" s="90"/>
    </row>
    <row r="37" spans="1:12" x14ac:dyDescent="0.25">
      <c r="A37" s="93" t="s">
        <v>424</v>
      </c>
      <c r="B37" s="92" t="s">
        <v>218</v>
      </c>
      <c r="C37" s="91"/>
      <c r="D37" s="97"/>
      <c r="E37" s="97"/>
      <c r="F37" s="96"/>
      <c r="G37" s="96"/>
      <c r="H37" s="96"/>
      <c r="I37" s="95"/>
      <c r="J37" s="95"/>
      <c r="K37" s="90"/>
      <c r="L37" s="90"/>
    </row>
    <row r="38" spans="1:12" x14ac:dyDescent="0.25">
      <c r="A38" s="93" t="s">
        <v>425</v>
      </c>
      <c r="B38" s="94" t="s">
        <v>217</v>
      </c>
      <c r="C38" s="91"/>
      <c r="D38" s="90"/>
      <c r="E38" s="90"/>
      <c r="F38" s="90"/>
      <c r="G38" s="90"/>
      <c r="H38" s="90"/>
      <c r="I38" s="90"/>
      <c r="J38" s="90"/>
      <c r="K38" s="90"/>
      <c r="L38" s="90"/>
    </row>
    <row r="39" spans="1:12" ht="63" x14ac:dyDescent="0.25">
      <c r="A39" s="93">
        <v>2</v>
      </c>
      <c r="B39" s="92" t="s">
        <v>410</v>
      </c>
      <c r="C39" s="94"/>
      <c r="D39" s="90"/>
      <c r="E39" s="90"/>
      <c r="F39" s="90"/>
      <c r="G39" s="90"/>
      <c r="H39" s="90"/>
      <c r="I39" s="90"/>
      <c r="J39" s="90"/>
      <c r="K39" s="90"/>
      <c r="L39" s="90"/>
    </row>
    <row r="40" spans="1:12" ht="33.75" customHeight="1" x14ac:dyDescent="0.25">
      <c r="A40" s="93" t="s">
        <v>216</v>
      </c>
      <c r="B40" s="92" t="s">
        <v>412</v>
      </c>
      <c r="C40" s="91"/>
      <c r="D40" s="90"/>
      <c r="E40" s="90"/>
      <c r="F40" s="90"/>
      <c r="G40" s="90"/>
      <c r="H40" s="90"/>
      <c r="I40" s="90"/>
      <c r="J40" s="90"/>
      <c r="K40" s="90"/>
      <c r="L40" s="90"/>
    </row>
    <row r="41" spans="1:12" ht="63" customHeight="1" x14ac:dyDescent="0.25">
      <c r="A41" s="93" t="s">
        <v>215</v>
      </c>
      <c r="B41" s="94" t="s">
        <v>493</v>
      </c>
      <c r="C41" s="91"/>
      <c r="D41" s="90"/>
      <c r="E41" s="90"/>
      <c r="F41" s="90"/>
      <c r="G41" s="90"/>
      <c r="H41" s="90"/>
      <c r="I41" s="90"/>
      <c r="J41" s="90"/>
      <c r="K41" s="90"/>
      <c r="L41" s="90"/>
    </row>
    <row r="42" spans="1:12" ht="58.5" customHeight="1" x14ac:dyDescent="0.25">
      <c r="A42" s="93">
        <v>3</v>
      </c>
      <c r="B42" s="92" t="s">
        <v>411</v>
      </c>
      <c r="C42" s="94"/>
      <c r="D42" s="90"/>
      <c r="E42" s="90"/>
      <c r="F42" s="90"/>
      <c r="G42" s="90"/>
      <c r="H42" s="90"/>
      <c r="I42" s="90"/>
      <c r="J42" s="90"/>
      <c r="K42" s="90"/>
      <c r="L42" s="90"/>
    </row>
    <row r="43" spans="1:12" ht="34.5" customHeight="1" x14ac:dyDescent="0.25">
      <c r="A43" s="93" t="s">
        <v>214</v>
      </c>
      <c r="B43" s="92" t="s">
        <v>212</v>
      </c>
      <c r="C43" s="91"/>
      <c r="D43" s="90"/>
      <c r="E43" s="90"/>
      <c r="F43" s="90"/>
      <c r="G43" s="90"/>
      <c r="H43" s="90"/>
      <c r="I43" s="90"/>
      <c r="J43" s="90"/>
      <c r="K43" s="90"/>
      <c r="L43" s="90"/>
    </row>
    <row r="44" spans="1:12" ht="24.75" customHeight="1" x14ac:dyDescent="0.25">
      <c r="A44" s="93" t="s">
        <v>213</v>
      </c>
      <c r="B44" s="92" t="s">
        <v>210</v>
      </c>
      <c r="C44" s="91"/>
      <c r="D44" s="90"/>
      <c r="E44" s="90"/>
      <c r="F44" s="90"/>
      <c r="G44" s="90"/>
      <c r="H44" s="90"/>
      <c r="I44" s="90"/>
      <c r="J44" s="90"/>
      <c r="K44" s="90"/>
      <c r="L44" s="90"/>
    </row>
    <row r="45" spans="1:12" ht="90.75" customHeight="1" x14ac:dyDescent="0.25">
      <c r="A45" s="93" t="s">
        <v>211</v>
      </c>
      <c r="B45" s="92" t="s">
        <v>416</v>
      </c>
      <c r="C45" s="91"/>
      <c r="D45" s="90"/>
      <c r="E45" s="90"/>
      <c r="F45" s="90"/>
      <c r="G45" s="90"/>
      <c r="H45" s="90"/>
      <c r="I45" s="90"/>
      <c r="J45" s="90"/>
      <c r="K45" s="90"/>
      <c r="L45" s="90"/>
    </row>
    <row r="46" spans="1:12" ht="167.25" customHeight="1" x14ac:dyDescent="0.25">
      <c r="A46" s="93" t="s">
        <v>209</v>
      </c>
      <c r="B46" s="92" t="s">
        <v>414</v>
      </c>
      <c r="C46" s="91"/>
      <c r="D46" s="90"/>
      <c r="E46" s="90"/>
      <c r="F46" s="90"/>
      <c r="G46" s="90"/>
      <c r="H46" s="90"/>
      <c r="I46" s="90"/>
      <c r="J46" s="90"/>
      <c r="K46" s="90"/>
      <c r="L46" s="90"/>
    </row>
    <row r="47" spans="1:12" ht="30.75" customHeight="1" x14ac:dyDescent="0.25">
      <c r="A47" s="93" t="s">
        <v>207</v>
      </c>
      <c r="B47" s="92" t="s">
        <v>208</v>
      </c>
      <c r="C47" s="91"/>
      <c r="D47" s="90"/>
      <c r="E47" s="90"/>
      <c r="F47" s="90"/>
      <c r="G47" s="90"/>
      <c r="H47" s="90"/>
      <c r="I47" s="90"/>
      <c r="J47" s="90"/>
      <c r="K47" s="90"/>
      <c r="L47" s="90"/>
    </row>
    <row r="48" spans="1:12" ht="37.5" customHeight="1" x14ac:dyDescent="0.25">
      <c r="A48" s="93" t="s">
        <v>426</v>
      </c>
      <c r="B48" s="94" t="s">
        <v>206</v>
      </c>
      <c r="C48" s="91"/>
      <c r="D48" s="90"/>
      <c r="E48" s="90"/>
      <c r="F48" s="90"/>
      <c r="G48" s="90"/>
      <c r="H48" s="90"/>
      <c r="I48" s="90"/>
      <c r="J48" s="90"/>
      <c r="K48" s="90"/>
      <c r="L48" s="90"/>
    </row>
    <row r="49" spans="1:12" ht="35.25" customHeight="1" x14ac:dyDescent="0.25">
      <c r="A49" s="93">
        <v>4</v>
      </c>
      <c r="B49" s="92" t="s">
        <v>204</v>
      </c>
      <c r="C49" s="94"/>
      <c r="D49" s="90"/>
      <c r="E49" s="90"/>
      <c r="F49" s="90"/>
      <c r="G49" s="90"/>
      <c r="H49" s="90"/>
      <c r="I49" s="90"/>
      <c r="J49" s="90"/>
      <c r="K49" s="90"/>
      <c r="L49" s="90"/>
    </row>
    <row r="50" spans="1:12" ht="86.25" customHeight="1" x14ac:dyDescent="0.25">
      <c r="A50" s="93" t="s">
        <v>205</v>
      </c>
      <c r="B50" s="92" t="s">
        <v>415</v>
      </c>
      <c r="C50" s="94"/>
      <c r="D50" s="90"/>
      <c r="E50" s="90"/>
      <c r="F50" s="90"/>
      <c r="G50" s="90"/>
      <c r="H50" s="90"/>
      <c r="I50" s="90"/>
      <c r="J50" s="90"/>
      <c r="K50" s="90"/>
      <c r="L50" s="90"/>
    </row>
    <row r="51" spans="1:12" ht="77.25" customHeight="1" x14ac:dyDescent="0.25">
      <c r="A51" s="93" t="s">
        <v>203</v>
      </c>
      <c r="B51" s="92" t="s">
        <v>417</v>
      </c>
      <c r="C51" s="91"/>
      <c r="D51" s="90"/>
      <c r="E51" s="90"/>
      <c r="F51" s="90"/>
      <c r="G51" s="90"/>
      <c r="H51" s="90"/>
      <c r="I51" s="90"/>
      <c r="J51" s="90"/>
      <c r="K51" s="90"/>
      <c r="L51" s="90"/>
    </row>
    <row r="52" spans="1:12" ht="71.25" customHeight="1" x14ac:dyDescent="0.25">
      <c r="A52" s="93" t="s">
        <v>201</v>
      </c>
      <c r="B52" s="92" t="s">
        <v>202</v>
      </c>
      <c r="C52" s="91"/>
      <c r="D52" s="90"/>
      <c r="E52" s="90"/>
      <c r="F52" s="90"/>
      <c r="G52" s="90"/>
      <c r="H52" s="90"/>
      <c r="I52" s="90"/>
      <c r="J52" s="90"/>
      <c r="K52" s="90"/>
      <c r="L52" s="90"/>
    </row>
    <row r="53" spans="1:12" ht="48" customHeight="1" x14ac:dyDescent="0.25">
      <c r="A53" s="93" t="s">
        <v>199</v>
      </c>
      <c r="B53" s="171" t="s">
        <v>418</v>
      </c>
      <c r="C53" s="91"/>
      <c r="D53" s="90"/>
      <c r="E53" s="90"/>
      <c r="F53" s="90"/>
      <c r="G53" s="90"/>
      <c r="H53" s="90"/>
      <c r="I53" s="90"/>
      <c r="J53" s="90"/>
      <c r="K53" s="90"/>
      <c r="L53" s="90"/>
    </row>
    <row r="54" spans="1:12" ht="46.5" customHeight="1" x14ac:dyDescent="0.25">
      <c r="A54" s="93" t="s">
        <v>419</v>
      </c>
      <c r="B54" s="92" t="s">
        <v>200</v>
      </c>
      <c r="C54" s="91"/>
      <c r="D54" s="90"/>
      <c r="E54" s="90"/>
      <c r="F54" s="90"/>
      <c r="G54" s="90"/>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
        <v>329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09" t="s">
        <v>477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6" customFormat="1" ht="58.5" customHeight="1" x14ac:dyDescent="0.25">
      <c r="A22" s="310" t="s">
        <v>53</v>
      </c>
      <c r="B22" s="313" t="s">
        <v>25</v>
      </c>
      <c r="C22" s="310" t="s">
        <v>52</v>
      </c>
      <c r="D22" s="310" t="s">
        <v>51</v>
      </c>
      <c r="E22" s="316" t="s">
        <v>487</v>
      </c>
      <c r="F22" s="317"/>
      <c r="G22" s="317"/>
      <c r="H22" s="317"/>
      <c r="I22" s="317"/>
      <c r="J22" s="317"/>
      <c r="K22" s="317"/>
      <c r="L22" s="318"/>
      <c r="M22" s="310" t="s">
        <v>50</v>
      </c>
      <c r="N22" s="310" t="s">
        <v>49</v>
      </c>
      <c r="O22" s="310" t="s">
        <v>48</v>
      </c>
      <c r="P22" s="319" t="s">
        <v>270</v>
      </c>
      <c r="Q22" s="319" t="s">
        <v>47</v>
      </c>
      <c r="R22" s="319" t="s">
        <v>46</v>
      </c>
      <c r="S22" s="319" t="s">
        <v>45</v>
      </c>
      <c r="T22" s="319"/>
      <c r="U22" s="320" t="s">
        <v>44</v>
      </c>
      <c r="V22" s="320" t="s">
        <v>43</v>
      </c>
      <c r="W22" s="319" t="s">
        <v>42</v>
      </c>
      <c r="X22" s="319" t="s">
        <v>41</v>
      </c>
      <c r="Y22" s="319" t="s">
        <v>40</v>
      </c>
      <c r="Z22" s="333"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3" t="s">
        <v>26</v>
      </c>
    </row>
    <row r="23" spans="1:48" s="26" customFormat="1" ht="64.5" customHeight="1" x14ac:dyDescent="0.25">
      <c r="A23" s="311"/>
      <c r="B23" s="314"/>
      <c r="C23" s="311"/>
      <c r="D23" s="311"/>
      <c r="E23" s="325" t="s">
        <v>24</v>
      </c>
      <c r="F23" s="327" t="s">
        <v>141</v>
      </c>
      <c r="G23" s="327" t="s">
        <v>140</v>
      </c>
      <c r="H23" s="327" t="s">
        <v>139</v>
      </c>
      <c r="I23" s="331" t="s">
        <v>397</v>
      </c>
      <c r="J23" s="331" t="s">
        <v>398</v>
      </c>
      <c r="K23" s="331" t="s">
        <v>399</v>
      </c>
      <c r="L23" s="327" t="s">
        <v>81</v>
      </c>
      <c r="M23" s="311"/>
      <c r="N23" s="311"/>
      <c r="O23" s="311"/>
      <c r="P23" s="319"/>
      <c r="Q23" s="319"/>
      <c r="R23" s="319"/>
      <c r="S23" s="329" t="s">
        <v>2</v>
      </c>
      <c r="T23" s="329" t="s">
        <v>12</v>
      </c>
      <c r="U23" s="320"/>
      <c r="V23" s="320"/>
      <c r="W23" s="319"/>
      <c r="X23" s="319"/>
      <c r="Y23" s="319"/>
      <c r="Z23" s="319"/>
      <c r="AA23" s="319"/>
      <c r="AB23" s="319"/>
      <c r="AC23" s="319"/>
      <c r="AD23" s="319"/>
      <c r="AE23" s="319"/>
      <c r="AF23" s="319" t="s">
        <v>23</v>
      </c>
      <c r="AG23" s="319"/>
      <c r="AH23" s="319" t="s">
        <v>22</v>
      </c>
      <c r="AI23" s="319"/>
      <c r="AJ23" s="310" t="s">
        <v>21</v>
      </c>
      <c r="AK23" s="310" t="s">
        <v>20</v>
      </c>
      <c r="AL23" s="310" t="s">
        <v>19</v>
      </c>
      <c r="AM23" s="310" t="s">
        <v>18</v>
      </c>
      <c r="AN23" s="310" t="s">
        <v>17</v>
      </c>
      <c r="AO23" s="310" t="s">
        <v>16</v>
      </c>
      <c r="AP23" s="310" t="s">
        <v>15</v>
      </c>
      <c r="AQ23" s="321" t="s">
        <v>12</v>
      </c>
      <c r="AR23" s="319"/>
      <c r="AS23" s="319"/>
      <c r="AT23" s="319"/>
      <c r="AU23" s="319"/>
      <c r="AV23" s="324"/>
    </row>
    <row r="24" spans="1:48" s="26" customFormat="1" ht="96.75" customHeight="1" x14ac:dyDescent="0.25">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164" t="s">
        <v>14</v>
      </c>
      <c r="AG24" s="164" t="s">
        <v>13</v>
      </c>
      <c r="AH24" s="165" t="s">
        <v>2</v>
      </c>
      <c r="AI24" s="165" t="s">
        <v>12</v>
      </c>
      <c r="AJ24" s="312"/>
      <c r="AK24" s="312"/>
      <c r="AL24" s="312"/>
      <c r="AM24" s="312"/>
      <c r="AN24" s="312"/>
      <c r="AO24" s="312"/>
      <c r="AP24" s="312"/>
      <c r="AQ24" s="322"/>
      <c r="AR24" s="319"/>
      <c r="AS24" s="319"/>
      <c r="AT24" s="319"/>
      <c r="AU24" s="319"/>
      <c r="AV24" s="3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34" t="s">
        <v>329</v>
      </c>
      <c r="B5" s="334"/>
      <c r="C5" s="89"/>
      <c r="D5" s="89"/>
      <c r="E5" s="89"/>
      <c r="F5" s="89"/>
      <c r="G5" s="89"/>
      <c r="H5" s="89"/>
    </row>
    <row r="6" spans="1:8" ht="18.75" x14ac:dyDescent="0.3">
      <c r="A6" s="169"/>
      <c r="B6" s="169"/>
      <c r="C6" s="169"/>
      <c r="D6" s="169"/>
      <c r="E6" s="169"/>
      <c r="F6" s="169"/>
      <c r="G6" s="169"/>
      <c r="H6" s="169"/>
    </row>
    <row r="7" spans="1:8" ht="18.75" x14ac:dyDescent="0.25">
      <c r="A7" s="239" t="s">
        <v>10</v>
      </c>
      <c r="B7" s="239"/>
      <c r="C7" s="168"/>
      <c r="D7" s="168"/>
      <c r="E7" s="168"/>
      <c r="F7" s="168"/>
      <c r="G7" s="168"/>
      <c r="H7" s="168"/>
    </row>
    <row r="8" spans="1:8" ht="18.75" x14ac:dyDescent="0.25">
      <c r="A8" s="168"/>
      <c r="B8" s="168"/>
      <c r="C8" s="168"/>
      <c r="D8" s="168"/>
      <c r="E8" s="168"/>
      <c r="F8" s="168"/>
      <c r="G8" s="168"/>
      <c r="H8" s="168"/>
    </row>
    <row r="9" spans="1:8" x14ac:dyDescent="0.25">
      <c r="A9" s="240" t="s">
        <v>7</v>
      </c>
      <c r="B9" s="240"/>
      <c r="C9" s="166"/>
      <c r="D9" s="166"/>
      <c r="E9" s="166"/>
      <c r="F9" s="166"/>
      <c r="G9" s="166"/>
      <c r="H9" s="166"/>
    </row>
    <row r="10" spans="1:8" x14ac:dyDescent="0.25">
      <c r="A10" s="236" t="s">
        <v>9</v>
      </c>
      <c r="B10" s="236"/>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0" t="s">
        <v>7</v>
      </c>
      <c r="B12" s="240"/>
      <c r="C12" s="166"/>
      <c r="D12" s="166"/>
      <c r="E12" s="166"/>
      <c r="F12" s="166"/>
      <c r="G12" s="166"/>
      <c r="H12" s="166"/>
    </row>
    <row r="13" spans="1:8" x14ac:dyDescent="0.25">
      <c r="A13" s="236" t="s">
        <v>8</v>
      </c>
      <c r="B13" s="236"/>
      <c r="C13" s="167"/>
      <c r="D13" s="167"/>
      <c r="E13" s="167"/>
      <c r="F13" s="167"/>
      <c r="G13" s="167"/>
      <c r="H13" s="167"/>
    </row>
    <row r="14" spans="1:8" ht="18.75" x14ac:dyDescent="0.25">
      <c r="A14" s="11"/>
      <c r="B14" s="11"/>
      <c r="C14" s="11"/>
      <c r="D14" s="11"/>
      <c r="E14" s="11"/>
      <c r="F14" s="11"/>
      <c r="G14" s="11"/>
      <c r="H14" s="11"/>
    </row>
    <row r="15" spans="1:8" x14ac:dyDescent="0.25">
      <c r="A15" s="240" t="s">
        <v>7</v>
      </c>
      <c r="B15" s="240"/>
      <c r="C15" s="166"/>
      <c r="D15" s="166"/>
      <c r="E15" s="166"/>
      <c r="F15" s="166"/>
      <c r="G15" s="166"/>
      <c r="H15" s="166"/>
    </row>
    <row r="16" spans="1:8" x14ac:dyDescent="0.25">
      <c r="A16" s="236" t="s">
        <v>6</v>
      </c>
      <c r="B16" s="236"/>
      <c r="C16" s="167"/>
      <c r="D16" s="167"/>
      <c r="E16" s="167"/>
      <c r="F16" s="167"/>
      <c r="G16" s="167"/>
      <c r="H16" s="167"/>
    </row>
    <row r="17" spans="1:2" x14ac:dyDescent="0.25">
      <c r="B17" s="135"/>
    </row>
    <row r="18" spans="1:2" ht="33.75" customHeight="1" x14ac:dyDescent="0.25">
      <c r="A18" s="338" t="s">
        <v>478</v>
      </c>
      <c r="B18" s="339"/>
    </row>
    <row r="19" spans="1:2" x14ac:dyDescent="0.25">
      <c r="B19" s="47"/>
    </row>
    <row r="20" spans="1:2" ht="16.5" thickBot="1" x14ac:dyDescent="0.3">
      <c r="B20" s="136"/>
    </row>
    <row r="21" spans="1:2" ht="16.5" thickBot="1" x14ac:dyDescent="0.3">
      <c r="A21" s="137" t="s">
        <v>340</v>
      </c>
      <c r="B21" s="138"/>
    </row>
    <row r="22" spans="1:2" ht="16.5" thickBot="1" x14ac:dyDescent="0.3">
      <c r="A22" s="137" t="s">
        <v>341</v>
      </c>
      <c r="B22" s="138"/>
    </row>
    <row r="23" spans="1:2" ht="16.5" thickBot="1" x14ac:dyDescent="0.3">
      <c r="A23" s="137" t="s">
        <v>305</v>
      </c>
      <c r="B23" s="139" t="s">
        <v>342</v>
      </c>
    </row>
    <row r="24" spans="1:2" ht="16.5" thickBot="1" x14ac:dyDescent="0.3">
      <c r="A24" s="137" t="s">
        <v>343</v>
      </c>
      <c r="B24" s="139"/>
    </row>
    <row r="25" spans="1:2" ht="16.5" thickBot="1" x14ac:dyDescent="0.3">
      <c r="A25" s="140" t="s">
        <v>344</v>
      </c>
      <c r="B25" s="138" t="s">
        <v>345</v>
      </c>
    </row>
    <row r="26" spans="1:2" ht="30.75" thickBot="1" x14ac:dyDescent="0.3">
      <c r="A26" s="141" t="s">
        <v>346</v>
      </c>
      <c r="B26" s="142" t="s">
        <v>347</v>
      </c>
    </row>
    <row r="27" spans="1:2" ht="29.25" thickBot="1" x14ac:dyDescent="0.3">
      <c r="A27" s="149" t="s">
        <v>348</v>
      </c>
      <c r="B27" s="144"/>
    </row>
    <row r="28" spans="1:2" ht="16.5" thickBot="1" x14ac:dyDescent="0.3">
      <c r="A28" s="144" t="s">
        <v>349</v>
      </c>
      <c r="B28" s="144"/>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335" t="s">
        <v>369</v>
      </c>
    </row>
    <row r="57" spans="1:2" x14ac:dyDescent="0.25">
      <c r="A57" s="147" t="s">
        <v>370</v>
      </c>
      <c r="B57" s="336"/>
    </row>
    <row r="58" spans="1:2" x14ac:dyDescent="0.25">
      <c r="A58" s="147" t="s">
        <v>371</v>
      </c>
      <c r="B58" s="336"/>
    </row>
    <row r="59" spans="1:2" x14ac:dyDescent="0.25">
      <c r="A59" s="147" t="s">
        <v>372</v>
      </c>
      <c r="B59" s="336"/>
    </row>
    <row r="60" spans="1:2" x14ac:dyDescent="0.25">
      <c r="A60" s="147" t="s">
        <v>373</v>
      </c>
      <c r="B60" s="336"/>
    </row>
    <row r="61" spans="1:2" ht="16.5" thickBot="1" x14ac:dyDescent="0.3">
      <c r="A61" s="148" t="s">
        <v>374</v>
      </c>
      <c r="B61" s="337"/>
    </row>
    <row r="62" spans="1:2" ht="30.75" thickBot="1" x14ac:dyDescent="0.3">
      <c r="A62" s="145" t="s">
        <v>375</v>
      </c>
      <c r="B62" s="146"/>
    </row>
    <row r="63" spans="1:2" ht="29.25" thickBot="1" x14ac:dyDescent="0.3">
      <c r="A63" s="140" t="s">
        <v>376</v>
      </c>
      <c r="B63" s="146"/>
    </row>
    <row r="64" spans="1:2" ht="16.5" thickBot="1" x14ac:dyDescent="0.3">
      <c r="A64" s="145" t="s">
        <v>352</v>
      </c>
      <c r="B64" s="153"/>
    </row>
    <row r="65" spans="1:2" ht="16.5" thickBot="1" x14ac:dyDescent="0.3">
      <c r="A65" s="145" t="s">
        <v>377</v>
      </c>
      <c r="B65" s="146"/>
    </row>
    <row r="66" spans="1:2" ht="16.5" thickBot="1" x14ac:dyDescent="0.3">
      <c r="A66" s="145" t="s">
        <v>378</v>
      </c>
      <c r="B66" s="153"/>
    </row>
    <row r="67" spans="1:2" ht="30.75" thickBot="1" x14ac:dyDescent="0.3">
      <c r="A67" s="154" t="s">
        <v>379</v>
      </c>
      <c r="B67" s="170" t="s">
        <v>380</v>
      </c>
    </row>
    <row r="68" spans="1:2" ht="16.5" thickBot="1" x14ac:dyDescent="0.3">
      <c r="A68" s="140" t="s">
        <v>381</v>
      </c>
      <c r="B68" s="152"/>
    </row>
    <row r="69" spans="1:2" ht="16.5" thickBot="1" x14ac:dyDescent="0.3">
      <c r="A69" s="147" t="s">
        <v>382</v>
      </c>
      <c r="B69" s="155"/>
    </row>
    <row r="70" spans="1:2" ht="16.5" thickBot="1" x14ac:dyDescent="0.3">
      <c r="A70" s="147" t="s">
        <v>383</v>
      </c>
      <c r="B70" s="155"/>
    </row>
    <row r="71" spans="1:2" ht="16.5" thickBot="1" x14ac:dyDescent="0.3">
      <c r="A71" s="147" t="s">
        <v>384</v>
      </c>
      <c r="B71" s="155"/>
    </row>
    <row r="72" spans="1:2" ht="45.75" thickBot="1" x14ac:dyDescent="0.3">
      <c r="A72" s="156" t="s">
        <v>385</v>
      </c>
      <c r="B72" s="153" t="s">
        <v>386</v>
      </c>
    </row>
    <row r="73" spans="1:2" ht="28.5" x14ac:dyDescent="0.25">
      <c r="A73" s="143" t="s">
        <v>387</v>
      </c>
      <c r="B73" s="335" t="s">
        <v>388</v>
      </c>
    </row>
    <row r="74" spans="1:2" x14ac:dyDescent="0.25">
      <c r="A74" s="147" t="s">
        <v>389</v>
      </c>
      <c r="B74" s="336"/>
    </row>
    <row r="75" spans="1:2" x14ac:dyDescent="0.25">
      <c r="A75" s="147" t="s">
        <v>390</v>
      </c>
      <c r="B75" s="336"/>
    </row>
    <row r="76" spans="1:2" x14ac:dyDescent="0.25">
      <c r="A76" s="147" t="s">
        <v>391</v>
      </c>
      <c r="B76" s="336"/>
    </row>
    <row r="77" spans="1:2" x14ac:dyDescent="0.25">
      <c r="A77" s="147" t="s">
        <v>392</v>
      </c>
      <c r="B77" s="336"/>
    </row>
    <row r="78" spans="1:2" ht="16.5" thickBot="1" x14ac:dyDescent="0.3">
      <c r="A78" s="157" t="s">
        <v>393</v>
      </c>
      <c r="B78" s="337"/>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lastPrinted>2020-02-07T10:03:13Z</cp:lastPrinted>
  <dcterms:created xsi:type="dcterms:W3CDTF">2015-08-16T15:31:05Z</dcterms:created>
  <dcterms:modified xsi:type="dcterms:W3CDTF">2025-08-27T08:19:31Z</dcterms:modified>
</cp:coreProperties>
</file>